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Example" sheetId="2" state="visible" r:id="rId2"/>
    <sheet xmlns:r="http://schemas.openxmlformats.org/officeDocument/2006/relationships" name="Your Company" sheetId="3" state="visible" r:id="rId3"/>
    <sheet xmlns:r="http://schemas.openxmlformats.org/officeDocument/2006/relationships" name="Notes &amp; Definitions" sheetId="4" state="visible" r:id="rId4"/>
  </sheets>
  <definedNames/>
  <calcPr calcId="124519" fullCalcOnLoad="1"/>
</workbook>
</file>

<file path=xl/styles.xml><?xml version="1.0" encoding="utf-8"?>
<styleSheet xmlns="http://schemas.openxmlformats.org/spreadsheetml/2006/main">
  <numFmts count="2">
    <numFmt numFmtId="164" formatCode="$#,##0_);($#,##0);&quot;-&quot;_)"/>
    <numFmt numFmtId="165" formatCode="#,##0_);(#,##0);&quot;-&quot;_)"/>
  </numFmts>
  <fonts count="19">
    <font>
      <name val="Calibri"/>
      <family val="2"/>
      <color theme="1"/>
      <sz val="11"/>
      <scheme val="minor"/>
    </font>
    <font>
      <name val="Calibri"/>
      <b val="1"/>
      <color rgb="FF1B2A4A"/>
      <sz val="10"/>
    </font>
    <font>
      <name val="Calibri"/>
      <b val="1"/>
      <color rgb="FF1B2A4A"/>
      <sz val="26"/>
    </font>
    <font>
      <name val="Calibri"/>
      <i val="1"/>
      <color rgb="FF1E1E2E"/>
      <sz val="12"/>
    </font>
    <font>
      <name val="Calibri"/>
      <b val="1"/>
      <color rgb="FF1B2A4A"/>
      <sz val="14"/>
    </font>
    <font>
      <name val="Calibri"/>
      <color rgb="FF1E1E2E"/>
      <sz val="11"/>
    </font>
    <font>
      <name val="Calibri"/>
      <b val="1"/>
      <color rgb="FF1B2A4A"/>
      <sz val="9"/>
    </font>
    <font>
      <name val="Calibri"/>
      <i val="1"/>
      <color rgb="FF1E1E2E"/>
      <sz val="9"/>
    </font>
    <font>
      <name val="Calibri"/>
      <b val="1"/>
      <color rgb="FF1B2A4A"/>
      <sz val="16"/>
    </font>
    <font>
      <name val="Calibri"/>
      <b val="1"/>
      <color rgb="FF1B2A4A"/>
      <sz val="11"/>
    </font>
    <font>
      <name val="Calibri"/>
      <b val="1"/>
      <color rgb="FFFFFFFF"/>
      <sz val="10"/>
    </font>
    <font>
      <name val="Calibri"/>
      <b val="1"/>
      <sz val="10"/>
    </font>
    <font>
      <name val="Calibri"/>
      <sz val="10"/>
    </font>
    <font>
      <name val="Calibri"/>
      <b val="1"/>
      <color rgb="FFFFFFFF"/>
      <sz val="9"/>
    </font>
    <font>
      <name val="Calibri"/>
      <b val="1"/>
      <i val="1"/>
      <color rgb="FF1B2A4A"/>
      <sz val="10"/>
    </font>
    <font>
      <name val="Calibri"/>
      <color rgb="FF1E1E2E"/>
      <sz val="10"/>
    </font>
    <font>
      <name val="Calibri"/>
      <i val="1"/>
      <color rgb="FF1B2A4A"/>
      <sz val="9"/>
    </font>
    <font>
      <name val="Calibri"/>
      <i val="1"/>
      <color rgb="FF1E1E2E"/>
      <sz val="10"/>
    </font>
    <font>
      <name val="Calibri"/>
      <b val="1"/>
      <color rgb="FF1B2A4A"/>
      <sz val="12"/>
    </font>
  </fonts>
  <fills count="7">
    <fill>
      <patternFill/>
    </fill>
    <fill>
      <patternFill patternType="gray125"/>
    </fill>
    <fill>
      <patternFill patternType="solid">
        <fgColor rgb="FF1B2A4A"/>
      </patternFill>
    </fill>
    <fill>
      <patternFill patternType="solid">
        <fgColor rgb="FFC9A84C"/>
      </patternFill>
    </fill>
    <fill>
      <patternFill patternType="solid">
        <fgColor rgb="FFFDF6E3"/>
      </patternFill>
    </fill>
    <fill>
      <patternFill patternType="solid">
        <fgColor rgb="FFEEF1F7"/>
      </patternFill>
    </fill>
    <fill>
      <patternFill patternType="solid">
        <fgColor rgb="FFFFF8CC"/>
      </patternFill>
    </fill>
  </fills>
  <borders count="2">
    <border>
      <left/>
      <right/>
      <top/>
      <bottom/>
      <diagonal/>
    </border>
    <border>
      <left style="thin">
        <color rgb="FFB8BFCD"/>
      </left>
      <right style="thin">
        <color rgb="FFB8BFCD"/>
      </right>
      <top style="thin">
        <color rgb="FFB8BFCD"/>
      </top>
      <bottom style="thin">
        <color rgb="FFB8BFCD"/>
      </bottom>
    </border>
  </borders>
  <cellStyleXfs count="1">
    <xf numFmtId="0" fontId="0" fillId="0" borderId="0"/>
  </cellStyleXfs>
  <cellXfs count="47">
    <xf numFmtId="0" fontId="0" fillId="0" borderId="0" pivotButton="0" quotePrefix="0" xfId="0"/>
    <xf numFmtId="0" fontId="0" fillId="2" borderId="0" pivotButton="0" quotePrefix="0" xfId="0"/>
    <xf numFmtId="0" fontId="0" fillId="3" borderId="0" pivotButton="0" quotePrefix="0" xfId="0"/>
    <xf numFmtId="0" fontId="1" fillId="0" borderId="0" applyAlignment="1" pivotButton="0" quotePrefix="0" xfId="0">
      <alignment horizontal="left"/>
    </xf>
    <xf numFmtId="0" fontId="2" fillId="0" borderId="0" applyAlignment="1" pivotButton="0" quotePrefix="0" xfId="0">
      <alignment horizontal="left"/>
    </xf>
    <xf numFmtId="0" fontId="3" fillId="0" borderId="0" applyAlignment="1" pivotButton="0" quotePrefix="0" xfId="0">
      <alignment horizontal="left"/>
    </xf>
    <xf numFmtId="0" fontId="4" fillId="0" borderId="0" pivotButton="0" quotePrefix="0" xfId="0"/>
    <xf numFmtId="0" fontId="5" fillId="0" borderId="0" applyAlignment="1" pivotButton="0" quotePrefix="0" xfId="0">
      <alignment horizontal="left" vertical="top" wrapText="1"/>
    </xf>
    <xf numFmtId="0" fontId="5" fillId="0" borderId="0" pivotButton="0" quotePrefix="0" xfId="0"/>
    <xf numFmtId="0" fontId="6" fillId="4" borderId="0" pivotButton="0" quotePrefix="0" xfId="0"/>
    <xf numFmtId="0" fontId="0" fillId="4" borderId="0" pivotButton="0" quotePrefix="0" xfId="0"/>
    <xf numFmtId="0" fontId="7" fillId="4" borderId="0" applyAlignment="1" pivotButton="0" quotePrefix="0" xfId="0">
      <alignment horizontal="left" vertical="top" wrapText="1"/>
    </xf>
    <xf numFmtId="0" fontId="8" fillId="0" borderId="0" pivotButton="0" quotePrefix="0" xfId="0"/>
    <xf numFmtId="0" fontId="9" fillId="0" borderId="0" pivotButton="0" quotePrefix="0" xfId="0"/>
    <xf numFmtId="0" fontId="10" fillId="2" borderId="1" applyAlignment="1" pivotButton="0" quotePrefix="0" xfId="0">
      <alignment horizontal="left" vertical="center" wrapText="1"/>
    </xf>
    <xf numFmtId="0" fontId="0" fillId="2" borderId="1" pivotButton="0" quotePrefix="0" xfId="0"/>
    <xf numFmtId="0" fontId="10" fillId="2" borderId="1" applyAlignment="1" pivotButton="0" quotePrefix="0" xfId="0">
      <alignment horizontal="center" vertical="center" wrapText="1"/>
    </xf>
    <xf numFmtId="0" fontId="11" fillId="5" borderId="1" applyAlignment="1" pivotButton="0" quotePrefix="0" xfId="0">
      <alignment horizontal="left"/>
    </xf>
    <xf numFmtId="0" fontId="0" fillId="0" borderId="1" pivotButton="0" quotePrefix="0" xfId="0"/>
    <xf numFmtId="164" fontId="12" fillId="0" borderId="1" applyAlignment="1" pivotButton="0" quotePrefix="0" xfId="0">
      <alignment horizontal="right"/>
    </xf>
    <xf numFmtId="165" fontId="12" fillId="0" borderId="1" applyAlignment="1" pivotButton="0" quotePrefix="0" xfId="0">
      <alignment horizontal="right"/>
    </xf>
    <xf numFmtId="165" fontId="1" fillId="4" borderId="1" applyAlignment="1" pivotButton="0" quotePrefix="0" xfId="0">
      <alignment horizontal="right"/>
    </xf>
    <xf numFmtId="0" fontId="1" fillId="4" borderId="1" applyAlignment="1" pivotButton="0" quotePrefix="0" xfId="0">
      <alignment horizontal="left"/>
    </xf>
    <xf numFmtId="164" fontId="11" fillId="4" borderId="1" applyAlignment="1" pivotButton="0" quotePrefix="0" xfId="0">
      <alignment horizontal="right"/>
    </xf>
    <xf numFmtId="165" fontId="11" fillId="4" borderId="1" applyAlignment="1" pivotButton="0" quotePrefix="0" xfId="0">
      <alignment horizontal="right"/>
    </xf>
    <xf numFmtId="165" fontId="1" fillId="3" borderId="1" applyAlignment="1" pivotButton="0" quotePrefix="0" xfId="0">
      <alignment horizontal="right"/>
    </xf>
    <xf numFmtId="0" fontId="10" fillId="2" borderId="1" applyAlignment="1" pivotButton="0" quotePrefix="0" xfId="0">
      <alignment horizontal="left" vertical="center"/>
    </xf>
    <xf numFmtId="0" fontId="13" fillId="2" borderId="1" applyAlignment="1" pivotButton="0" quotePrefix="0" xfId="0">
      <alignment horizontal="center" vertical="center" wrapText="1"/>
    </xf>
    <xf numFmtId="0" fontId="14" fillId="5" borderId="1" applyAlignment="1" pivotButton="0" quotePrefix="0" xfId="0">
      <alignment horizontal="left"/>
    </xf>
    <xf numFmtId="0" fontId="0" fillId="5" borderId="1" pivotButton="0" quotePrefix="0" xfId="0"/>
    <xf numFmtId="0" fontId="15" fillId="0" borderId="1" applyAlignment="1" pivotButton="0" quotePrefix="0" xfId="0">
      <alignment horizontal="left" indent="1"/>
    </xf>
    <xf numFmtId="0" fontId="1" fillId="3" borderId="1" applyAlignment="1" pivotButton="0" quotePrefix="0" xfId="0">
      <alignment horizontal="left"/>
    </xf>
    <xf numFmtId="164" fontId="1" fillId="3" borderId="1" applyAlignment="1" pivotButton="0" quotePrefix="0" xfId="0">
      <alignment horizontal="right"/>
    </xf>
    <xf numFmtId="164" fontId="11" fillId="5" borderId="1" applyAlignment="1" pivotButton="0" quotePrefix="0" xfId="0">
      <alignment horizontal="right"/>
    </xf>
    <xf numFmtId="0" fontId="14" fillId="4" borderId="1" applyAlignment="1" pivotButton="0" quotePrefix="0" xfId="0">
      <alignment horizontal="left"/>
    </xf>
    <xf numFmtId="165" fontId="14" fillId="4" borderId="1" applyAlignment="1" pivotButton="0" quotePrefix="0" xfId="0">
      <alignment horizontal="right"/>
    </xf>
    <xf numFmtId="0" fontId="16" fillId="0" borderId="0" applyAlignment="1" pivotButton="0" quotePrefix="0" xfId="0">
      <alignment horizontal="left" wrapText="1"/>
    </xf>
    <xf numFmtId="164" fontId="12" fillId="6" borderId="1" applyAlignment="1" pivotButton="0" quotePrefix="0" xfId="0">
      <alignment horizontal="right"/>
    </xf>
    <xf numFmtId="165" fontId="12" fillId="6" borderId="1" applyAlignment="1" pivotButton="0" quotePrefix="0" xfId="0">
      <alignment horizontal="right"/>
    </xf>
    <xf numFmtId="0" fontId="17" fillId="0" borderId="0" pivotButton="0" quotePrefix="0" xfId="0"/>
    <xf numFmtId="0" fontId="1" fillId="5" borderId="1" applyAlignment="1" pivotButton="0" quotePrefix="0" xfId="0">
      <alignment horizontal="left" vertical="top" wrapText="1"/>
    </xf>
    <xf numFmtId="0" fontId="15" fillId="0" borderId="1" applyAlignment="1" pivotButton="0" quotePrefix="0" xfId="0">
      <alignment horizontal="left" vertical="top" wrapText="1"/>
    </xf>
    <xf numFmtId="0" fontId="18" fillId="0" borderId="0" pivotButton="0" quotePrefix="0" xfId="0"/>
    <xf numFmtId="0" fontId="11" fillId="4" borderId="1" applyAlignment="1" pivotButton="0" quotePrefix="0" xfId="0">
      <alignment horizontal="left"/>
    </xf>
    <xf numFmtId="0" fontId="12" fillId="4" borderId="1" applyAlignment="1" pivotButton="0" quotePrefix="0" xfId="0">
      <alignment horizontal="left"/>
    </xf>
    <xf numFmtId="0" fontId="6" fillId="0" borderId="0" pivotButton="0" quotePrefix="0" xfId="0"/>
    <xf numFmtId="0" fontId="7" fillId="0" borderId="0" applyAlignment="1" pivotButton="0" quotePrefix="0" xfId="0">
      <alignment horizontal="left" vertical="top" wrapText="1"/>
    </xf>
  </cellXfs>
  <cellStyles count="1">
    <cellStyle name="Normal" xfId="0" builtinId="0" hidden="0"/>
  </cellStyles>
  <dxfs count="1">
    <dxf>
      <fill>
        <patternFill patternType="solid">
          <fgColor rgb="FFFCE5E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24"/>
  <sheetViews>
    <sheetView showGridLines="0" workbookViewId="0">
      <selection activeCell="A1" sqref="A1"/>
    </sheetView>
  </sheetViews>
  <sheetFormatPr baseColWidth="8" defaultRowHeight="15"/>
  <cols>
    <col width="14" customWidth="1" min="1" max="1"/>
    <col width="14" customWidth="1" min="2" max="2"/>
    <col width="14" customWidth="1" min="3" max="3"/>
    <col width="14" customWidth="1" min="4" max="4"/>
    <col width="14" customWidth="1" min="5" max="5"/>
    <col width="14" customWidth="1" min="6" max="6"/>
    <col width="14" customWidth="1" min="7" max="7"/>
  </cols>
  <sheetData>
    <row r="1" ht="6" customHeight="1">
      <c r="A1" s="1" t="n"/>
      <c r="B1" s="1" t="n"/>
      <c r="C1" s="1" t="n"/>
      <c r="D1" s="1" t="n"/>
      <c r="E1" s="1" t="n"/>
      <c r="F1" s="1" t="n"/>
      <c r="G1" s="1" t="n"/>
    </row>
    <row r="2" ht="4" customHeight="1">
      <c r="A2" s="2" t="n"/>
      <c r="B2" s="2" t="n"/>
      <c r="C2" s="2" t="n"/>
      <c r="D2" s="2" t="n"/>
      <c r="E2" s="2" t="n"/>
      <c r="F2" s="2" t="n"/>
      <c r="G2" s="2" t="n"/>
    </row>
    <row r="4">
      <c r="B4" s="3" t="inlineStr">
        <is>
          <t>BARATELLI INSTITUTE  |  MENTORING AT SCALE  |  FOUNDATIONS SERIES</t>
        </is>
      </c>
    </row>
    <row r="6">
      <c r="B6" s="4" t="inlineStr">
        <is>
          <t>Cash Flow Calculation Schedule</t>
        </is>
      </c>
    </row>
    <row r="7">
      <c r="B7" s="5" t="inlineStr">
        <is>
          <t>Build the indirect-method cash flow walk from the balance sheet.</t>
        </is>
      </c>
    </row>
    <row r="8" ht="4" customHeight="1">
      <c r="B8" s="2" t="n"/>
      <c r="C8" s="2" t="n"/>
      <c r="D8" s="2" t="n"/>
      <c r="E8" s="2" t="n"/>
      <c r="F8" s="2" t="n"/>
      <c r="G8" s="2" t="n"/>
    </row>
    <row r="10">
      <c r="B10" s="6" t="inlineStr">
        <is>
          <t>How to use this workbook</t>
        </is>
      </c>
    </row>
    <row r="11" ht="36" customHeight="1">
      <c r="B11" s="7" t="inlineStr">
        <is>
          <t>1.  Open the Example tab. The Example tab proves the model with a worked balance sheet. Column B is the 'Amount ($)' answer - read the indirect-method cash flow walk top-to-bottom in that one column. Columns C onward show which balance sheet account each line derives from.</t>
        </is>
      </c>
    </row>
    <row r="12" ht="36" customHeight="1">
      <c r="B12" s="7" t="inlineStr">
        <is>
          <t>2.  Open Your Company. Type your prior-year and current-year balance sheet into the yellow input cells. Everything else recalculates, including the Amount column.</t>
        </is>
      </c>
    </row>
    <row r="13" ht="36" customHeight="1">
      <c r="B13" s="7" t="inlineStr">
        <is>
          <t>3.  The Change row at the top of the BS shows CY minus PY. The Check row at the bottom of the cash flow walk shows zero in every column when your build ties.</t>
        </is>
      </c>
    </row>
    <row r="14" ht="36" customHeight="1">
      <c r="B14" s="7" t="inlineStr">
        <is>
          <t>4.  If a Check cell turns red, you have an unallocated balance sheet movement. That is the diagnostic - a missing line item in your cash flow walk.</t>
        </is>
      </c>
    </row>
    <row r="15" ht="36" customHeight="1">
      <c r="B15" s="7" t="inlineStr">
        <is>
          <t>5.  Read the Notes &amp; Definitions tab for the sign convention rules (asset up = cash use, liability up = cash source) and what each line means in plain English.</t>
        </is>
      </c>
    </row>
    <row r="16" ht="36" customHeight="1">
      <c r="B16" s="7" t="inlineStr">
        <is>
          <t>6.  Companion to the Baratelli Foundations: Financial Statement Analysis Reference (free PDF). Next step for operators: the paid CFO &amp; Controller's Guide.</t>
        </is>
      </c>
    </row>
    <row r="19">
      <c r="B19" s="6" t="inlineStr">
        <is>
          <t>Companion resources</t>
        </is>
      </c>
    </row>
    <row r="20">
      <c r="B20" s="8" t="inlineStr">
        <is>
          <t>Pair with:  Baratelli Foundations: Financial Statement Analysis Reference  (free PDF)</t>
        </is>
      </c>
    </row>
    <row r="21">
      <c r="B21" s="8" t="inlineStr">
        <is>
          <t>Next step:  Baratelli CFO &amp; Controller's Guide  (paid)</t>
        </is>
      </c>
    </row>
    <row r="23">
      <c r="B23" s="9" t="inlineStr">
        <is>
          <t>EDUCATIONAL USE ONLY</t>
        </is>
      </c>
      <c r="C23" s="10" t="n"/>
      <c r="D23" s="10" t="n"/>
      <c r="E23" s="10" t="n"/>
      <c r="F23" s="10" t="n"/>
      <c r="G23" s="10" t="n"/>
    </row>
    <row r="24" ht="48" customHeight="1">
      <c r="B24" s="11" t="inlineStr">
        <is>
          <t>This workbook is published for educational purposes only. It is not accounting, audit, tax, legal, or investment advice and creates no professional engagement. The mechanics shown are general; your facts and applicable standards (US GAAP, IFRS, or local) govern. Engage a qualified professional for advice on your situation.</t>
        </is>
      </c>
      <c r="C24" s="10" t="n"/>
      <c r="D24" s="10" t="n"/>
      <c r="E24" s="10" t="n"/>
      <c r="F24" s="10" t="n"/>
      <c r="G24" s="10" t="n"/>
    </row>
  </sheetData>
  <mergeCells count="11">
    <mergeCell ref="B24:G24"/>
    <mergeCell ref="B16:G16"/>
    <mergeCell ref="B20:G20"/>
    <mergeCell ref="B14:G14"/>
    <mergeCell ref="B12:G12"/>
    <mergeCell ref="B13:G13"/>
    <mergeCell ref="B21:G21"/>
    <mergeCell ref="B15:G15"/>
    <mergeCell ref="B7:G7"/>
    <mergeCell ref="B11:G11"/>
    <mergeCell ref="B6:G6"/>
  </mergeCells>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U38"/>
  <sheetViews>
    <sheetView showGridLines="0" workbookViewId="0">
      <pane xSplit="2" ySplit="4" topLeftCell="C5" activePane="bottomRight" state="frozen"/>
      <selection pane="topRight"/>
      <selection pane="bottomLeft"/>
      <selection pane="bottomRight" activeCell="A1" sqref="A1"/>
    </sheetView>
  </sheetViews>
  <sheetFormatPr baseColWidth="8" defaultRowHeight="15"/>
  <cols>
    <col width="32" customWidth="1" min="1" max="1"/>
    <col width="14" customWidth="1" min="2" max="2"/>
    <col width="12" customWidth="1" min="3" max="3"/>
    <col width="12" customWidth="1" min="4" max="4"/>
    <col width="12" customWidth="1" min="5" max="5"/>
    <col width="12" customWidth="1" min="6" max="6"/>
    <col width="12" customWidth="1" min="7" max="7"/>
    <col width="12" customWidth="1" min="8" max="8"/>
    <col width="12" customWidth="1" min="9" max="9"/>
    <col width="12" customWidth="1" min="10" max="10"/>
    <col width="12" customWidth="1" min="11" max="11"/>
    <col width="12" customWidth="1" min="12" max="12"/>
    <col width="12" customWidth="1" min="13" max="13"/>
    <col width="12" customWidth="1" min="14" max="14"/>
    <col width="12" customWidth="1" min="15" max="15"/>
    <col width="12" customWidth="1" min="16" max="16"/>
    <col width="12" customWidth="1" min="17" max="17"/>
    <col width="12" customWidth="1" min="18" max="18"/>
    <col width="12" customWidth="1" min="19" max="19"/>
    <col width="12" customWidth="1" min="20" max="20"/>
    <col width="12" customWidth="1" min="21" max="21"/>
  </cols>
  <sheetData>
    <row r="1" ht="24" customHeight="1">
      <c r="A1" s="12" t="inlineStr">
        <is>
          <t>Example - Tie-Out Walk</t>
        </is>
      </c>
    </row>
    <row r="3">
      <c r="A3" s="13" t="inlineStr">
        <is>
          <t>BALANCE SHEET  (units: $ thousands)</t>
        </is>
      </c>
    </row>
    <row r="4" ht="32" customHeight="1">
      <c r="A4" s="14" t="inlineStr">
        <is>
          <t>Account</t>
        </is>
      </c>
      <c r="B4" s="15" t="n"/>
      <c r="C4" s="16" t="inlineStr">
        <is>
          <t>Cash</t>
        </is>
      </c>
      <c r="D4" s="16" t="inlineStr">
        <is>
          <t>A/R</t>
        </is>
      </c>
      <c r="E4" s="16" t="inlineStr">
        <is>
          <t>Inventory</t>
        </is>
      </c>
      <c r="F4" s="16" t="inlineStr">
        <is>
          <t>Prepaid</t>
        </is>
      </c>
      <c r="G4" s="16" t="inlineStr">
        <is>
          <t>Fixed Assets</t>
        </is>
      </c>
      <c r="H4" s="16" t="inlineStr">
        <is>
          <t>Goodwill</t>
        </is>
      </c>
      <c r="I4" s="16" t="inlineStr">
        <is>
          <t>Id.Intangibles</t>
        </is>
      </c>
      <c r="J4" s="16" t="inlineStr">
        <is>
          <t>Deferred Taxes</t>
        </is>
      </c>
      <c r="K4" s="16" t="inlineStr">
        <is>
          <t>Total Assets</t>
        </is>
      </c>
      <c r="L4" s="16" t="inlineStr">
        <is>
          <t>A/P</t>
        </is>
      </c>
      <c r="M4" s="16" t="inlineStr">
        <is>
          <t>Accrueds</t>
        </is>
      </c>
      <c r="N4" s="16" t="inlineStr">
        <is>
          <t>CP LTD</t>
        </is>
      </c>
      <c r="O4" s="16" t="inlineStr">
        <is>
          <t>LTD</t>
        </is>
      </c>
      <c r="P4" s="16" t="inlineStr">
        <is>
          <t>CS</t>
        </is>
      </c>
      <c r="Q4" s="16" t="inlineStr">
        <is>
          <t>APIC</t>
        </is>
      </c>
      <c r="R4" s="16" t="inlineStr">
        <is>
          <t>Treasury Stock</t>
        </is>
      </c>
      <c r="S4" s="16" t="inlineStr">
        <is>
          <t>RE</t>
        </is>
      </c>
      <c r="T4" s="16" t="inlineStr">
        <is>
          <t>Total Liab &amp; SE</t>
        </is>
      </c>
      <c r="U4" s="16" t="inlineStr">
        <is>
          <t>Check</t>
        </is>
      </c>
    </row>
    <row r="5">
      <c r="A5" s="17" t="inlineStr">
        <is>
          <t>PY</t>
        </is>
      </c>
      <c r="B5" s="18" t="n"/>
      <c r="C5" s="19" t="n">
        <v>100</v>
      </c>
      <c r="D5" s="20" t="n">
        <v>200</v>
      </c>
      <c r="E5" s="20" t="n">
        <v>300</v>
      </c>
      <c r="F5" s="20" t="n">
        <v>50</v>
      </c>
      <c r="G5" s="20" t="n">
        <v>1000</v>
      </c>
      <c r="H5" s="20" t="n">
        <v>2650</v>
      </c>
      <c r="I5" s="20" t="n">
        <v>50</v>
      </c>
      <c r="J5" s="20" t="n">
        <v>100</v>
      </c>
      <c r="K5" s="21">
        <f>SUM(C5:J5)</f>
        <v/>
      </c>
      <c r="L5" s="20" t="n">
        <v>50</v>
      </c>
      <c r="M5" s="20" t="n">
        <v>200</v>
      </c>
      <c r="N5" s="20" t="n">
        <v>50</v>
      </c>
      <c r="O5" s="20" t="n">
        <v>3400</v>
      </c>
      <c r="P5" s="20" t="n">
        <v>100</v>
      </c>
      <c r="Q5" s="20" t="n">
        <v>200</v>
      </c>
      <c r="R5" s="20" t="n">
        <v>-50</v>
      </c>
      <c r="S5" s="20" t="n">
        <v>500</v>
      </c>
      <c r="T5" s="21">
        <f>SUM(L5:S5)</f>
        <v/>
      </c>
      <c r="U5" s="21">
        <f>K5-T5</f>
        <v/>
      </c>
    </row>
    <row r="6">
      <c r="A6" s="17" t="inlineStr">
        <is>
          <t>CY</t>
        </is>
      </c>
      <c r="B6" s="18" t="n"/>
      <c r="C6" s="19" t="n">
        <v>275</v>
      </c>
      <c r="D6" s="20" t="n">
        <v>300</v>
      </c>
      <c r="E6" s="20" t="n">
        <v>250</v>
      </c>
      <c r="F6" s="20" t="n">
        <v>75</v>
      </c>
      <c r="G6" s="20" t="n">
        <v>1325</v>
      </c>
      <c r="H6" s="20" t="n">
        <v>2550</v>
      </c>
      <c r="I6" s="20" t="n">
        <v>30</v>
      </c>
      <c r="J6" s="20" t="n">
        <v>95</v>
      </c>
      <c r="K6" s="21">
        <f>SUM(C6:J6)</f>
        <v/>
      </c>
      <c r="L6" s="20" t="n">
        <v>40</v>
      </c>
      <c r="M6" s="20" t="n">
        <v>225</v>
      </c>
      <c r="N6" s="20" t="n">
        <v>50</v>
      </c>
      <c r="O6" s="20" t="n">
        <v>3650</v>
      </c>
      <c r="P6" s="20" t="n">
        <v>110</v>
      </c>
      <c r="Q6" s="20" t="n">
        <v>300</v>
      </c>
      <c r="R6" s="20" t="n">
        <v>-75</v>
      </c>
      <c r="S6" s="20" t="n">
        <v>600</v>
      </c>
      <c r="T6" s="21">
        <f>SUM(L6:S6)</f>
        <v/>
      </c>
      <c r="U6" s="21">
        <f>K6-T6</f>
        <v/>
      </c>
    </row>
    <row r="7">
      <c r="A7" s="22" t="inlineStr">
        <is>
          <t>Change (CY - PY)</t>
        </is>
      </c>
      <c r="B7" s="18" t="n"/>
      <c r="C7" s="23">
        <f>C6-C5</f>
        <v/>
      </c>
      <c r="D7" s="24">
        <f>D6-D5</f>
        <v/>
      </c>
      <c r="E7" s="24">
        <f>E6-E5</f>
        <v/>
      </c>
      <c r="F7" s="24">
        <f>F6-F5</f>
        <v/>
      </c>
      <c r="G7" s="24">
        <f>G6-G5</f>
        <v/>
      </c>
      <c r="H7" s="24">
        <f>H6-H5</f>
        <v/>
      </c>
      <c r="I7" s="24">
        <f>I6-I5</f>
        <v/>
      </c>
      <c r="J7" s="24">
        <f>J6-J5</f>
        <v/>
      </c>
      <c r="K7" s="25">
        <f>K6-K5</f>
        <v/>
      </c>
      <c r="L7" s="24">
        <f>L6-L5</f>
        <v/>
      </c>
      <c r="M7" s="24">
        <f>M6-M5</f>
        <v/>
      </c>
      <c r="N7" s="24">
        <f>N6-N5</f>
        <v/>
      </c>
      <c r="O7" s="24">
        <f>O6-O5</f>
        <v/>
      </c>
      <c r="P7" s="24">
        <f>P6-P5</f>
        <v/>
      </c>
      <c r="Q7" s="24">
        <f>Q6-Q5</f>
        <v/>
      </c>
      <c r="R7" s="24">
        <f>R6-R5</f>
        <v/>
      </c>
      <c r="S7" s="24">
        <f>S6-S5</f>
        <v/>
      </c>
      <c r="T7" s="25">
        <f>T6-T5</f>
        <v/>
      </c>
      <c r="U7" s="25">
        <f>K7-T7</f>
        <v/>
      </c>
    </row>
    <row r="10">
      <c r="A10" s="13" t="inlineStr">
        <is>
          <t>CASH FLOW WALK  (units: $ thousands)</t>
        </is>
      </c>
    </row>
    <row r="11" ht="30" customHeight="1">
      <c r="A11" s="26" t="inlineStr">
        <is>
          <t>Cash Flow Line</t>
        </is>
      </c>
      <c r="B11" s="16" t="inlineStr">
        <is>
          <t>Amount ($)</t>
        </is>
      </c>
      <c r="C11" s="27" t="inlineStr">
        <is>
          <t>Cash</t>
        </is>
      </c>
      <c r="D11" s="27" t="inlineStr">
        <is>
          <t>A/R</t>
        </is>
      </c>
      <c r="E11" s="27" t="inlineStr">
        <is>
          <t>Inventory</t>
        </is>
      </c>
      <c r="F11" s="27" t="inlineStr">
        <is>
          <t>Prepaid</t>
        </is>
      </c>
      <c r="G11" s="27" t="inlineStr">
        <is>
          <t>Fixed Assets</t>
        </is>
      </c>
      <c r="H11" s="27" t="inlineStr">
        <is>
          <t>Goodwill</t>
        </is>
      </c>
      <c r="I11" s="27" t="inlineStr">
        <is>
          <t>Id.Intangibles</t>
        </is>
      </c>
      <c r="J11" s="27" t="inlineStr">
        <is>
          <t>Deferred Taxes</t>
        </is>
      </c>
      <c r="K11" s="27" t="inlineStr">
        <is>
          <t>Total Assets</t>
        </is>
      </c>
      <c r="L11" s="27" t="inlineStr">
        <is>
          <t>A/P</t>
        </is>
      </c>
      <c r="M11" s="27" t="inlineStr">
        <is>
          <t>Accrueds</t>
        </is>
      </c>
      <c r="N11" s="27" t="inlineStr">
        <is>
          <t>CP LTD</t>
        </is>
      </c>
      <c r="O11" s="27" t="inlineStr">
        <is>
          <t>LTD</t>
        </is>
      </c>
      <c r="P11" s="27" t="inlineStr">
        <is>
          <t>CS</t>
        </is>
      </c>
      <c r="Q11" s="27" t="inlineStr">
        <is>
          <t>APIC</t>
        </is>
      </c>
      <c r="R11" s="27" t="inlineStr">
        <is>
          <t>Treasury Stock</t>
        </is>
      </c>
      <c r="S11" s="27" t="inlineStr">
        <is>
          <t>RE</t>
        </is>
      </c>
      <c r="T11" s="27" t="inlineStr">
        <is>
          <t>Total Liab &amp; SE</t>
        </is>
      </c>
      <c r="U11" s="27" t="inlineStr">
        <is>
          <t>Check</t>
        </is>
      </c>
    </row>
    <row r="12">
      <c r="A12" s="28" t="inlineStr">
        <is>
          <t>Operating Cash Flow</t>
        </is>
      </c>
      <c r="B12" s="29" t="n"/>
      <c r="C12" s="29" t="n"/>
      <c r="D12" s="29" t="n"/>
      <c r="E12" s="29" t="n"/>
      <c r="F12" s="29" t="n"/>
      <c r="G12" s="29" t="n"/>
      <c r="H12" s="29" t="n"/>
      <c r="I12" s="29" t="n"/>
      <c r="J12" s="29" t="n"/>
      <c r="K12" s="29" t="n"/>
      <c r="L12" s="29" t="n"/>
      <c r="M12" s="29" t="n"/>
      <c r="N12" s="29" t="n"/>
      <c r="O12" s="29" t="n"/>
      <c r="P12" s="29" t="n"/>
      <c r="Q12" s="29" t="n"/>
      <c r="R12" s="29" t="n"/>
      <c r="S12" s="29" t="n"/>
      <c r="T12" s="29" t="n"/>
      <c r="U12" s="29" t="n"/>
    </row>
    <row r="13">
      <c r="A13" s="30" t="inlineStr">
        <is>
          <t>Net Income</t>
        </is>
      </c>
      <c r="B13" s="20">
        <f>C13+D13+E13+F13+G13+H13+I13+J13+L13+M13+N13+O13+P13+Q13+R13+S13</f>
        <v/>
      </c>
      <c r="C13" s="18" t="n"/>
      <c r="D13" s="18" t="n"/>
      <c r="E13" s="18" t="n"/>
      <c r="F13" s="18" t="n"/>
      <c r="G13" s="18" t="n"/>
      <c r="H13" s="18" t="n"/>
      <c r="I13" s="18" t="n"/>
      <c r="J13" s="18" t="n"/>
      <c r="K13" s="18" t="n"/>
      <c r="L13" s="18" t="n"/>
      <c r="M13" s="18" t="n"/>
      <c r="N13" s="18" t="n"/>
      <c r="O13" s="18" t="n"/>
      <c r="P13" s="18" t="n"/>
      <c r="Q13" s="18" t="n"/>
      <c r="R13" s="18" t="n"/>
      <c r="S13" s="20" t="n">
        <v>100</v>
      </c>
      <c r="T13" s="18" t="n"/>
      <c r="U13" s="18" t="n"/>
    </row>
    <row r="14">
      <c r="A14" s="30" t="inlineStr">
        <is>
          <t>Depreciation</t>
        </is>
      </c>
      <c r="B14" s="20">
        <f>C14+D14+E14+F14+G14+H14+I14+J14+L14+M14+N14+O14+P14+Q14+R14+S14</f>
        <v/>
      </c>
      <c r="C14" s="18" t="n"/>
      <c r="D14" s="18" t="n"/>
      <c r="E14" s="18" t="n"/>
      <c r="F14" s="18" t="n"/>
      <c r="G14" s="20" t="n">
        <v>100</v>
      </c>
      <c r="H14" s="18" t="n"/>
      <c r="I14" s="18" t="n"/>
      <c r="J14" s="18" t="n"/>
      <c r="K14" s="18" t="n"/>
      <c r="L14" s="18" t="n"/>
      <c r="M14" s="18" t="n"/>
      <c r="N14" s="18" t="n"/>
      <c r="O14" s="18" t="n"/>
      <c r="P14" s="18" t="n"/>
      <c r="Q14" s="18" t="n"/>
      <c r="R14" s="18" t="n"/>
      <c r="S14" s="18" t="n"/>
      <c r="T14" s="18" t="n"/>
      <c r="U14" s="18" t="n"/>
    </row>
    <row r="15">
      <c r="A15" s="30" t="inlineStr">
        <is>
          <t>Amortization of Intangibles</t>
        </is>
      </c>
      <c r="B15" s="20">
        <f>C15+D15+E15+F15+G15+H15+I15+J15+L15+M15+N15+O15+P15+Q15+R15+S15</f>
        <v/>
      </c>
      <c r="C15" s="18" t="n"/>
      <c r="D15" s="18" t="n"/>
      <c r="E15" s="18" t="n"/>
      <c r="F15" s="18" t="n"/>
      <c r="G15" s="18" t="n"/>
      <c r="H15" s="18" t="n"/>
      <c r="I15" s="20" t="n">
        <v>20</v>
      </c>
      <c r="J15" s="18" t="n"/>
      <c r="K15" s="18" t="n"/>
      <c r="L15" s="18" t="n"/>
      <c r="M15" s="18" t="n"/>
      <c r="N15" s="18" t="n"/>
      <c r="O15" s="18" t="n"/>
      <c r="P15" s="18" t="n"/>
      <c r="Q15" s="18" t="n"/>
      <c r="R15" s="18" t="n"/>
      <c r="S15" s="18" t="n"/>
      <c r="T15" s="18" t="n"/>
      <c r="U15" s="18" t="n"/>
    </row>
    <row r="16">
      <c r="A16" s="30" t="inlineStr">
        <is>
          <t>Impairment of Goodwill</t>
        </is>
      </c>
      <c r="B16" s="20">
        <f>C16+D16+E16+F16+G16+H16+I16+J16+L16+M16+N16+O16+P16+Q16+R16+S16</f>
        <v/>
      </c>
      <c r="C16" s="18" t="n"/>
      <c r="D16" s="18" t="n"/>
      <c r="E16" s="18" t="n"/>
      <c r="F16" s="18" t="n"/>
      <c r="G16" s="18" t="n"/>
      <c r="H16" s="20" t="n">
        <v>100</v>
      </c>
      <c r="I16" s="18" t="n"/>
      <c r="J16" s="18" t="n"/>
      <c r="K16" s="18" t="n"/>
      <c r="L16" s="18" t="n"/>
      <c r="M16" s="18" t="n"/>
      <c r="N16" s="18" t="n"/>
      <c r="O16" s="18" t="n"/>
      <c r="P16" s="18" t="n"/>
      <c r="Q16" s="18" t="n"/>
      <c r="R16" s="18" t="n"/>
      <c r="S16" s="18" t="n"/>
      <c r="T16" s="18" t="n"/>
      <c r="U16" s="18" t="n"/>
    </row>
    <row r="17">
      <c r="A17" s="30" t="inlineStr">
        <is>
          <t>Change in A/R</t>
        </is>
      </c>
      <c r="B17" s="20">
        <f>C17+D17+E17+F17+G17+H17+I17+J17+L17+M17+N17+O17+P17+Q17+R17+S17</f>
        <v/>
      </c>
      <c r="C17" s="18" t="n"/>
      <c r="D17" s="20" t="n">
        <v>-100</v>
      </c>
      <c r="E17" s="18" t="n"/>
      <c r="F17" s="18" t="n"/>
      <c r="G17" s="18" t="n"/>
      <c r="H17" s="18" t="n"/>
      <c r="I17" s="18" t="n"/>
      <c r="J17" s="18" t="n"/>
      <c r="K17" s="18" t="n"/>
      <c r="L17" s="18" t="n"/>
      <c r="M17" s="18" t="n"/>
      <c r="N17" s="18" t="n"/>
      <c r="O17" s="18" t="n"/>
      <c r="P17" s="18" t="n"/>
      <c r="Q17" s="18" t="n"/>
      <c r="R17" s="18" t="n"/>
      <c r="S17" s="18" t="n"/>
      <c r="T17" s="18" t="n"/>
      <c r="U17" s="18" t="n"/>
    </row>
    <row r="18">
      <c r="A18" s="30" t="inlineStr">
        <is>
          <t>Change in Inventory</t>
        </is>
      </c>
      <c r="B18" s="20">
        <f>C18+D18+E18+F18+G18+H18+I18+J18+L18+M18+N18+O18+P18+Q18+R18+S18</f>
        <v/>
      </c>
      <c r="C18" s="18" t="n"/>
      <c r="D18" s="18" t="n"/>
      <c r="E18" s="20" t="n">
        <v>50</v>
      </c>
      <c r="F18" s="18" t="n"/>
      <c r="G18" s="18" t="n"/>
      <c r="H18" s="18" t="n"/>
      <c r="I18" s="18" t="n"/>
      <c r="J18" s="18" t="n"/>
      <c r="K18" s="18" t="n"/>
      <c r="L18" s="18" t="n"/>
      <c r="M18" s="18" t="n"/>
      <c r="N18" s="18" t="n"/>
      <c r="O18" s="18" t="n"/>
      <c r="P18" s="18" t="n"/>
      <c r="Q18" s="18" t="n"/>
      <c r="R18" s="18" t="n"/>
      <c r="S18" s="18" t="n"/>
      <c r="T18" s="18" t="n"/>
      <c r="U18" s="18" t="n"/>
    </row>
    <row r="19">
      <c r="A19" s="30" t="inlineStr">
        <is>
          <t>Change in Prepaid Assets</t>
        </is>
      </c>
      <c r="B19" s="20">
        <f>C19+D19+E19+F19+G19+H19+I19+J19+L19+M19+N19+O19+P19+Q19+R19+S19</f>
        <v/>
      </c>
      <c r="C19" s="18" t="n"/>
      <c r="D19" s="18" t="n"/>
      <c r="E19" s="18" t="n"/>
      <c r="F19" s="20" t="n">
        <v>-25</v>
      </c>
      <c r="G19" s="18" t="n"/>
      <c r="H19" s="18" t="n"/>
      <c r="I19" s="18" t="n"/>
      <c r="J19" s="18" t="n"/>
      <c r="K19" s="18" t="n"/>
      <c r="L19" s="18" t="n"/>
      <c r="M19" s="18" t="n"/>
      <c r="N19" s="18" t="n"/>
      <c r="O19" s="18" t="n"/>
      <c r="P19" s="18" t="n"/>
      <c r="Q19" s="18" t="n"/>
      <c r="R19" s="18" t="n"/>
      <c r="S19" s="18" t="n"/>
      <c r="T19" s="18" t="n"/>
      <c r="U19" s="18" t="n"/>
    </row>
    <row r="20">
      <c r="A20" s="30" t="inlineStr">
        <is>
          <t>Change in Deferred Taxes</t>
        </is>
      </c>
      <c r="B20" s="20">
        <f>C20+D20+E20+F20+G20+H20+I20+J20+L20+M20+N20+O20+P20+Q20+R20+S20</f>
        <v/>
      </c>
      <c r="C20" s="18" t="n"/>
      <c r="D20" s="18" t="n"/>
      <c r="E20" s="18" t="n"/>
      <c r="F20" s="18" t="n"/>
      <c r="G20" s="18" t="n"/>
      <c r="H20" s="18" t="n"/>
      <c r="I20" s="18" t="n"/>
      <c r="J20" s="20" t="n">
        <v>5</v>
      </c>
      <c r="K20" s="18" t="n"/>
      <c r="L20" s="18" t="n"/>
      <c r="M20" s="18" t="n"/>
      <c r="N20" s="18" t="n"/>
      <c r="O20" s="18" t="n"/>
      <c r="P20" s="18" t="n"/>
      <c r="Q20" s="18" t="n"/>
      <c r="R20" s="18" t="n"/>
      <c r="S20" s="18" t="n"/>
      <c r="T20" s="18" t="n"/>
      <c r="U20" s="18" t="n"/>
    </row>
    <row r="21">
      <c r="A21" s="30" t="inlineStr">
        <is>
          <t>Change in A/P</t>
        </is>
      </c>
      <c r="B21" s="20">
        <f>C21+D21+E21+F21+G21+H21+I21+J21+L21+M21+N21+O21+P21+Q21+R21+S21</f>
        <v/>
      </c>
      <c r="C21" s="18" t="n"/>
      <c r="D21" s="18" t="n"/>
      <c r="E21" s="18" t="n"/>
      <c r="F21" s="18" t="n"/>
      <c r="G21" s="18" t="n"/>
      <c r="H21" s="18" t="n"/>
      <c r="I21" s="18" t="n"/>
      <c r="J21" s="18" t="n"/>
      <c r="K21" s="18" t="n"/>
      <c r="L21" s="20" t="n">
        <v>-10</v>
      </c>
      <c r="M21" s="18" t="n"/>
      <c r="N21" s="18" t="n"/>
      <c r="O21" s="18" t="n"/>
      <c r="P21" s="18" t="n"/>
      <c r="Q21" s="18" t="n"/>
      <c r="R21" s="18" t="n"/>
      <c r="S21" s="18" t="n"/>
      <c r="T21" s="18" t="n"/>
      <c r="U21" s="18" t="n"/>
    </row>
    <row r="22">
      <c r="A22" s="30" t="inlineStr">
        <is>
          <t>Change in Accrueds</t>
        </is>
      </c>
      <c r="B22" s="20">
        <f>C22+D22+E22+F22+G22+H22+I22+J22+L22+M22+N22+O22+P22+Q22+R22+S22</f>
        <v/>
      </c>
      <c r="C22" s="18" t="n"/>
      <c r="D22" s="18" t="n"/>
      <c r="E22" s="18" t="n"/>
      <c r="F22" s="18" t="n"/>
      <c r="G22" s="18" t="n"/>
      <c r="H22" s="18" t="n"/>
      <c r="I22" s="18" t="n"/>
      <c r="J22" s="18" t="n"/>
      <c r="K22" s="18" t="n"/>
      <c r="L22" s="18" t="n"/>
      <c r="M22" s="20" t="n">
        <v>25</v>
      </c>
      <c r="N22" s="18" t="n"/>
      <c r="O22" s="18" t="n"/>
      <c r="P22" s="18" t="n"/>
      <c r="Q22" s="18" t="n"/>
      <c r="R22" s="18" t="n"/>
      <c r="S22" s="18" t="n"/>
      <c r="T22" s="18" t="n"/>
      <c r="U22" s="18" t="n"/>
    </row>
    <row r="23">
      <c r="A23" s="31" t="inlineStr">
        <is>
          <t>Operating Cash Flow (OCF)</t>
        </is>
      </c>
      <c r="B23" s="32">
        <f>SUM(B13:B22)</f>
        <v/>
      </c>
      <c r="C23" s="32">
        <f>SUM(D13:D22)+SUM(E13:E22)+SUM(F13:F22)+SUM(G13:G22)+SUM(H13:H22)+SUM(I13:I22)+SUM(J13:J22)+SUM(L13:L22)+SUM(M13:M22)+SUM(N13:N22)+SUM(O13:O22)+SUM(P13:P22)+SUM(Q13:Q22)+SUM(R13:R22)+SUM(S13:S22)</f>
        <v/>
      </c>
      <c r="D23" s="25">
        <f>SUM(D13:D22)</f>
        <v/>
      </c>
      <c r="E23" s="25">
        <f>SUM(E13:E22)</f>
        <v/>
      </c>
      <c r="F23" s="25">
        <f>SUM(F13:F22)</f>
        <v/>
      </c>
      <c r="G23" s="25">
        <f>SUM(G13:G22)</f>
        <v/>
      </c>
      <c r="H23" s="25">
        <f>SUM(H13:H22)</f>
        <v/>
      </c>
      <c r="I23" s="25">
        <f>SUM(I13:I22)</f>
        <v/>
      </c>
      <c r="J23" s="25">
        <f>SUM(J13:J22)</f>
        <v/>
      </c>
      <c r="K23" s="25">
        <f>0</f>
        <v/>
      </c>
      <c r="L23" s="25">
        <f>SUM(L13:L22)</f>
        <v/>
      </c>
      <c r="M23" s="25">
        <f>SUM(M13:M22)</f>
        <v/>
      </c>
      <c r="N23" s="25">
        <f>SUM(N13:N22)</f>
        <v/>
      </c>
      <c r="O23" s="25">
        <f>SUM(O13:O22)</f>
        <v/>
      </c>
      <c r="P23" s="25">
        <f>SUM(P13:P22)</f>
        <v/>
      </c>
      <c r="Q23" s="25">
        <f>SUM(Q13:Q22)</f>
        <v/>
      </c>
      <c r="R23" s="25">
        <f>SUM(R13:R22)</f>
        <v/>
      </c>
      <c r="S23" s="25">
        <f>SUM(S13:S22)</f>
        <v/>
      </c>
      <c r="T23" s="25">
        <f>0</f>
        <v/>
      </c>
      <c r="U23" s="25">
        <f>0</f>
        <v/>
      </c>
    </row>
    <row r="24">
      <c r="A24" s="28" t="inlineStr">
        <is>
          <t>Investing Cash Flow</t>
        </is>
      </c>
      <c r="B24" s="29" t="n"/>
      <c r="C24" s="29" t="n"/>
      <c r="D24" s="29" t="n"/>
      <c r="E24" s="29" t="n"/>
      <c r="F24" s="29" t="n"/>
      <c r="G24" s="29" t="n"/>
      <c r="H24" s="29" t="n"/>
      <c r="I24" s="29" t="n"/>
      <c r="J24" s="29" t="n"/>
      <c r="K24" s="29" t="n"/>
      <c r="L24" s="29" t="n"/>
      <c r="M24" s="29" t="n"/>
      <c r="N24" s="29" t="n"/>
      <c r="O24" s="29" t="n"/>
      <c r="P24" s="29" t="n"/>
      <c r="Q24" s="29" t="n"/>
      <c r="R24" s="29" t="n"/>
      <c r="S24" s="29" t="n"/>
      <c r="T24" s="29" t="n"/>
      <c r="U24" s="29" t="n"/>
    </row>
    <row r="25">
      <c r="A25" s="30" t="inlineStr">
        <is>
          <t>Purchase of Fixed Assets</t>
        </is>
      </c>
      <c r="B25" s="20">
        <f>C25+D25+E25+F25+G25+H25+I25+J25+L25+M25+N25+O25+P25+Q25+R25+S25</f>
        <v/>
      </c>
      <c r="C25" s="18" t="n"/>
      <c r="D25" s="18" t="n"/>
      <c r="E25" s="18" t="n"/>
      <c r="F25" s="18" t="n"/>
      <c r="G25" s="20" t="n">
        <v>-425</v>
      </c>
      <c r="H25" s="18" t="n"/>
      <c r="I25" s="18" t="n"/>
      <c r="J25" s="18" t="n"/>
      <c r="K25" s="18" t="n"/>
      <c r="L25" s="18" t="n"/>
      <c r="M25" s="18" t="n"/>
      <c r="N25" s="18" t="n"/>
      <c r="O25" s="18" t="n"/>
      <c r="P25" s="18" t="n"/>
      <c r="Q25" s="18" t="n"/>
      <c r="R25" s="18" t="n"/>
      <c r="S25" s="18" t="n"/>
      <c r="T25" s="18" t="n"/>
      <c r="U25" s="18" t="n"/>
    </row>
    <row r="26">
      <c r="A26" s="31" t="inlineStr">
        <is>
          <t>Investing Cash Flow (ICF)</t>
        </is>
      </c>
      <c r="B26" s="32">
        <f>SUM(B25:B25)</f>
        <v/>
      </c>
      <c r="C26" s="32">
        <f>SUM(D25:D25)+SUM(E25:E25)+SUM(F25:F25)+SUM(G25:G25)+SUM(H25:H25)+SUM(I25:I25)+SUM(J25:J25)+SUM(L25:L25)+SUM(M25:M25)+SUM(N25:N25)+SUM(O25:O25)+SUM(P25:P25)+SUM(Q25:Q25)+SUM(R25:R25)+SUM(S25:S25)</f>
        <v/>
      </c>
      <c r="D26" s="25">
        <f>SUM(D25:D25)</f>
        <v/>
      </c>
      <c r="E26" s="25">
        <f>SUM(E25:E25)</f>
        <v/>
      </c>
      <c r="F26" s="25">
        <f>SUM(F25:F25)</f>
        <v/>
      </c>
      <c r="G26" s="25">
        <f>SUM(G25:G25)</f>
        <v/>
      </c>
      <c r="H26" s="25">
        <f>SUM(H25:H25)</f>
        <v/>
      </c>
      <c r="I26" s="25">
        <f>SUM(I25:I25)</f>
        <v/>
      </c>
      <c r="J26" s="25">
        <f>SUM(J25:J25)</f>
        <v/>
      </c>
      <c r="K26" s="25">
        <f>0</f>
        <v/>
      </c>
      <c r="L26" s="25">
        <f>SUM(L25:L25)</f>
        <v/>
      </c>
      <c r="M26" s="25">
        <f>SUM(M25:M25)</f>
        <v/>
      </c>
      <c r="N26" s="25">
        <f>SUM(N25:N25)</f>
        <v/>
      </c>
      <c r="O26" s="25">
        <f>SUM(O25:O25)</f>
        <v/>
      </c>
      <c r="P26" s="25">
        <f>SUM(P25:P25)</f>
        <v/>
      </c>
      <c r="Q26" s="25">
        <f>SUM(Q25:Q25)</f>
        <v/>
      </c>
      <c r="R26" s="25">
        <f>SUM(R25:R25)</f>
        <v/>
      </c>
      <c r="S26" s="25">
        <f>SUM(S25:S25)</f>
        <v/>
      </c>
      <c r="T26" s="25">
        <f>0</f>
        <v/>
      </c>
      <c r="U26" s="25">
        <f>0</f>
        <v/>
      </c>
    </row>
    <row r="27">
      <c r="A27" s="28" t="inlineStr">
        <is>
          <t>Financing Cash Flow</t>
        </is>
      </c>
      <c r="B27" s="29" t="n"/>
      <c r="C27" s="29" t="n"/>
      <c r="D27" s="29" t="n"/>
      <c r="E27" s="29" t="n"/>
      <c r="F27" s="29" t="n"/>
      <c r="G27" s="29" t="n"/>
      <c r="H27" s="29" t="n"/>
      <c r="I27" s="29" t="n"/>
      <c r="J27" s="29" t="n"/>
      <c r="K27" s="29" t="n"/>
      <c r="L27" s="29" t="n"/>
      <c r="M27" s="29" t="n"/>
      <c r="N27" s="29" t="n"/>
      <c r="O27" s="29" t="n"/>
      <c r="P27" s="29" t="n"/>
      <c r="Q27" s="29" t="n"/>
      <c r="R27" s="29" t="n"/>
      <c r="S27" s="29" t="n"/>
      <c r="T27" s="29" t="n"/>
      <c r="U27" s="29" t="n"/>
    </row>
    <row r="28">
      <c r="A28" s="30" t="inlineStr">
        <is>
          <t>Net Borrowings</t>
        </is>
      </c>
      <c r="B28" s="20">
        <f>C28+D28+E28+F28+G28+H28+I28+J28+L28+M28+N28+O28+P28+Q28+R28+S28</f>
        <v/>
      </c>
      <c r="C28" s="18" t="n"/>
      <c r="D28" s="18" t="n"/>
      <c r="E28" s="18" t="n"/>
      <c r="F28" s="18" t="n"/>
      <c r="G28" s="18" t="n"/>
      <c r="H28" s="18" t="n"/>
      <c r="I28" s="18" t="n"/>
      <c r="J28" s="18" t="n"/>
      <c r="K28" s="18" t="n"/>
      <c r="L28" s="18" t="n"/>
      <c r="M28" s="18" t="n"/>
      <c r="N28" s="20" t="n">
        <v>0</v>
      </c>
      <c r="O28" s="20" t="n">
        <v>250</v>
      </c>
      <c r="P28" s="18" t="n"/>
      <c r="Q28" s="18" t="n"/>
      <c r="R28" s="18" t="n"/>
      <c r="S28" s="18" t="n"/>
      <c r="T28" s="18" t="n"/>
      <c r="U28" s="18" t="n"/>
    </row>
    <row r="29">
      <c r="A29" s="30" t="inlineStr">
        <is>
          <t>Common Stock Issued</t>
        </is>
      </c>
      <c r="B29" s="20">
        <f>C29+D29+E29+F29+G29+H29+I29+J29+L29+M29+N29+O29+P29+Q29+R29+S29</f>
        <v/>
      </c>
      <c r="C29" s="18" t="n"/>
      <c r="D29" s="18" t="n"/>
      <c r="E29" s="18" t="n"/>
      <c r="F29" s="18" t="n"/>
      <c r="G29" s="18" t="n"/>
      <c r="H29" s="18" t="n"/>
      <c r="I29" s="18" t="n"/>
      <c r="J29" s="18" t="n"/>
      <c r="K29" s="18" t="n"/>
      <c r="L29" s="18" t="n"/>
      <c r="M29" s="18" t="n"/>
      <c r="N29" s="18" t="n"/>
      <c r="O29" s="18" t="n"/>
      <c r="P29" s="20" t="n">
        <v>10</v>
      </c>
      <c r="Q29" s="20" t="n">
        <v>100</v>
      </c>
      <c r="R29" s="18" t="n"/>
      <c r="S29" s="18" t="n"/>
      <c r="T29" s="18" t="n"/>
      <c r="U29" s="18" t="n"/>
    </row>
    <row r="30">
      <c r="A30" s="30" t="inlineStr">
        <is>
          <t>Treasury Stock Repurchased</t>
        </is>
      </c>
      <c r="B30" s="20">
        <f>C30+D30+E30+F30+G30+H30+I30+J30+L30+M30+N30+O30+P30+Q30+R30+S30</f>
        <v/>
      </c>
      <c r="C30" s="18" t="n"/>
      <c r="D30" s="18" t="n"/>
      <c r="E30" s="18" t="n"/>
      <c r="F30" s="18" t="n"/>
      <c r="G30" s="18" t="n"/>
      <c r="H30" s="18" t="n"/>
      <c r="I30" s="18" t="n"/>
      <c r="J30" s="18" t="n"/>
      <c r="K30" s="18" t="n"/>
      <c r="L30" s="18" t="n"/>
      <c r="M30" s="18" t="n"/>
      <c r="N30" s="18" t="n"/>
      <c r="O30" s="18" t="n"/>
      <c r="P30" s="18" t="n"/>
      <c r="Q30" s="18" t="n"/>
      <c r="R30" s="20" t="n">
        <v>-25</v>
      </c>
      <c r="S30" s="18" t="n"/>
      <c r="T30" s="18" t="n"/>
      <c r="U30" s="18" t="n"/>
    </row>
    <row r="31">
      <c r="A31" s="31" t="inlineStr">
        <is>
          <t>Financing Cash Flow (FCF)</t>
        </is>
      </c>
      <c r="B31" s="32">
        <f>SUM(B28:B30)</f>
        <v/>
      </c>
      <c r="C31" s="32">
        <f>SUM(D28:D30)+SUM(E28:E30)+SUM(F28:F30)+SUM(G28:G30)+SUM(H28:H30)+SUM(I28:I30)+SUM(J28:J30)+SUM(L28:L30)+SUM(M28:M30)+SUM(N28:N30)+SUM(O28:O30)+SUM(P28:P30)+SUM(Q28:Q30)+SUM(R28:R30)+SUM(S28:S30)</f>
        <v/>
      </c>
      <c r="D31" s="25">
        <f>SUM(D28:D30)</f>
        <v/>
      </c>
      <c r="E31" s="25">
        <f>SUM(E28:E30)</f>
        <v/>
      </c>
      <c r="F31" s="25">
        <f>SUM(F28:F30)</f>
        <v/>
      </c>
      <c r="G31" s="25">
        <f>SUM(G28:G30)</f>
        <v/>
      </c>
      <c r="H31" s="25">
        <f>SUM(H28:H30)</f>
        <v/>
      </c>
      <c r="I31" s="25">
        <f>SUM(I28:I30)</f>
        <v/>
      </c>
      <c r="J31" s="25">
        <f>SUM(J28:J30)</f>
        <v/>
      </c>
      <c r="K31" s="25">
        <f>0</f>
        <v/>
      </c>
      <c r="L31" s="25">
        <f>SUM(L28:L30)</f>
        <v/>
      </c>
      <c r="M31" s="25">
        <f>SUM(M28:M30)</f>
        <v/>
      </c>
      <c r="N31" s="25">
        <f>SUM(N28:N30)</f>
        <v/>
      </c>
      <c r="O31" s="25">
        <f>SUM(O28:O30)</f>
        <v/>
      </c>
      <c r="P31" s="25">
        <f>SUM(P28:P30)</f>
        <v/>
      </c>
      <c r="Q31" s="25">
        <f>SUM(Q28:Q30)</f>
        <v/>
      </c>
      <c r="R31" s="25">
        <f>SUM(R28:R30)</f>
        <v/>
      </c>
      <c r="S31" s="25">
        <f>SUM(S28:S30)</f>
        <v/>
      </c>
      <c r="T31" s="25">
        <f>0</f>
        <v/>
      </c>
      <c r="U31" s="25">
        <f>0</f>
        <v/>
      </c>
    </row>
    <row r="33">
      <c r="A33" s="13" t="inlineStr">
        <is>
          <t>RECONCILIATION</t>
        </is>
      </c>
    </row>
    <row r="34">
      <c r="A34" s="31" t="inlineStr">
        <is>
          <t>Change in Cash (OCF + ICF + FCF)</t>
        </is>
      </c>
      <c r="B34" s="32">
        <f>B23+B26+B31</f>
        <v/>
      </c>
      <c r="C34" s="32">
        <f>C23+C26+C31</f>
        <v/>
      </c>
      <c r="D34" s="25">
        <f>D23+D26+D31</f>
        <v/>
      </c>
      <c r="E34" s="25">
        <f>E23+E26+E31</f>
        <v/>
      </c>
      <c r="F34" s="25">
        <f>F23+F26+F31</f>
        <v/>
      </c>
      <c r="G34" s="25">
        <f>G23+G26+G31</f>
        <v/>
      </c>
      <c r="H34" s="25">
        <f>H23+H26+H31</f>
        <v/>
      </c>
      <c r="I34" s="25">
        <f>I23+I26+I31</f>
        <v/>
      </c>
      <c r="J34" s="25">
        <f>J23+J26+J31</f>
        <v/>
      </c>
      <c r="K34" s="25">
        <f>K23+K26+K31</f>
        <v/>
      </c>
      <c r="L34" s="25">
        <f>L23+L26+L31</f>
        <v/>
      </c>
      <c r="M34" s="25">
        <f>M23+M26+M31</f>
        <v/>
      </c>
      <c r="N34" s="25">
        <f>N23+N26+N31</f>
        <v/>
      </c>
      <c r="O34" s="25">
        <f>O23+O26+O31</f>
        <v/>
      </c>
      <c r="P34" s="25">
        <f>P23+P26+P31</f>
        <v/>
      </c>
      <c r="Q34" s="25">
        <f>Q23+Q26+Q31</f>
        <v/>
      </c>
      <c r="R34" s="25">
        <f>R23+R26+R31</f>
        <v/>
      </c>
      <c r="S34" s="25">
        <f>S23+S26+S31</f>
        <v/>
      </c>
      <c r="T34" s="25">
        <f>T23+T26+T31</f>
        <v/>
      </c>
      <c r="U34" s="25">
        <f>U23+U26+U31</f>
        <v/>
      </c>
    </row>
    <row r="35">
      <c r="A35" s="17" t="inlineStr">
        <is>
          <t>Beginning Cash (PY Cash)</t>
        </is>
      </c>
      <c r="B35" s="33">
        <f>C5</f>
        <v/>
      </c>
      <c r="C35" s="33">
        <f>C5</f>
        <v/>
      </c>
    </row>
    <row r="36">
      <c r="A36" s="31" t="inlineStr">
        <is>
          <t>Ending Cash (Beg + Change)</t>
        </is>
      </c>
      <c r="B36" s="32">
        <f>B35+B34</f>
        <v/>
      </c>
      <c r="C36" s="32">
        <f>C35+C34</f>
        <v/>
      </c>
    </row>
    <row r="38">
      <c r="A38" s="34" t="inlineStr">
        <is>
          <t>Check  (CF impact vs BS Change, by column)</t>
        </is>
      </c>
      <c r="B38" s="35">
        <f>C38+D38+E38+F38+G38+H38+I38+J38+K38+L38+M38+N38+O38+P38+Q38+R38+S38+T38+U38</f>
        <v/>
      </c>
      <c r="C38" s="24">
        <f>C34-C7</f>
        <v/>
      </c>
      <c r="D38" s="24">
        <f>D34+D7</f>
        <v/>
      </c>
      <c r="E38" s="24">
        <f>E34+E7</f>
        <v/>
      </c>
      <c r="F38" s="24">
        <f>F34+F7</f>
        <v/>
      </c>
      <c r="G38" s="24">
        <f>G34+G7</f>
        <v/>
      </c>
      <c r="H38" s="24">
        <f>H34+H7</f>
        <v/>
      </c>
      <c r="I38" s="24">
        <f>I34+I7</f>
        <v/>
      </c>
      <c r="J38" s="24">
        <f>J34+J7</f>
        <v/>
      </c>
      <c r="K38" s="24">
        <f>0</f>
        <v/>
      </c>
      <c r="L38" s="24">
        <f>L34-L7</f>
        <v/>
      </c>
      <c r="M38" s="24">
        <f>M34-M7</f>
        <v/>
      </c>
      <c r="N38" s="24">
        <f>N34-N7</f>
        <v/>
      </c>
      <c r="O38" s="24">
        <f>O34-O7</f>
        <v/>
      </c>
      <c r="P38" s="24">
        <f>P34-P7</f>
        <v/>
      </c>
      <c r="Q38" s="24">
        <f>Q34-Q7</f>
        <v/>
      </c>
      <c r="R38" s="24">
        <f>R34-R7</f>
        <v/>
      </c>
      <c r="S38" s="24">
        <f>S34-S7</f>
        <v/>
      </c>
      <c r="T38" s="24">
        <f>0</f>
        <v/>
      </c>
      <c r="U38" s="24">
        <f>0</f>
        <v/>
      </c>
    </row>
  </sheetData>
  <conditionalFormatting sqref="C38:U38">
    <cfRule type="cellIs" priority="1" operator="notEqual" dxfId="0">
      <formula>0</formula>
    </cfRule>
  </conditionalFormatting>
  <pageMargins left="0.25" right="0.25" top="0.4" bottom="0.4" header="0.5" footer="0.5"/>
  <pageSetup orientation="landscape" paperSize="3" fitToHeight="0" fitToWidth="1"/>
</worksheet>
</file>

<file path=xl/worksheets/sheet3.xml><?xml version="1.0" encoding="utf-8"?>
<worksheet xmlns="http://schemas.openxmlformats.org/spreadsheetml/2006/main">
  <sheetPr>
    <outlinePr summaryBelow="1" summaryRight="1"/>
    <pageSetUpPr fitToPage="1"/>
  </sheetPr>
  <dimension ref="A1:U38"/>
  <sheetViews>
    <sheetView showGridLines="0" workbookViewId="0">
      <pane xSplit="2" ySplit="4" topLeftCell="C5" activePane="bottomRight" state="frozen"/>
      <selection pane="topRight"/>
      <selection pane="bottomLeft"/>
      <selection pane="bottomRight" activeCell="A1" sqref="A1"/>
    </sheetView>
  </sheetViews>
  <sheetFormatPr baseColWidth="8" defaultRowHeight="15"/>
  <cols>
    <col width="32" customWidth="1" min="1" max="1"/>
    <col width="14" customWidth="1" min="2" max="2"/>
    <col width="12" customWidth="1" min="3" max="3"/>
    <col width="12" customWidth="1" min="4" max="4"/>
    <col width="12" customWidth="1" min="5" max="5"/>
    <col width="12" customWidth="1" min="6" max="6"/>
    <col width="12" customWidth="1" min="7" max="7"/>
    <col width="12" customWidth="1" min="8" max="8"/>
    <col width="12" customWidth="1" min="9" max="9"/>
    <col width="12" customWidth="1" min="10" max="10"/>
    <col width="12" customWidth="1" min="11" max="11"/>
    <col width="12" customWidth="1" min="12" max="12"/>
    <col width="12" customWidth="1" min="13" max="13"/>
    <col width="12" customWidth="1" min="14" max="14"/>
    <col width="12" customWidth="1" min="15" max="15"/>
    <col width="12" customWidth="1" min="16" max="16"/>
    <col width="12" customWidth="1" min="17" max="17"/>
    <col width="12" customWidth="1" min="18" max="18"/>
    <col width="12" customWidth="1" min="19" max="19"/>
    <col width="12" customWidth="1" min="20" max="20"/>
    <col width="12" customWidth="1" min="21" max="21"/>
  </cols>
  <sheetData>
    <row r="1" ht="24" customHeight="1">
      <c r="A1" s="12" t="inlineStr">
        <is>
          <t>Your Company - Cash Flow Calculation Schedule</t>
        </is>
      </c>
    </row>
    <row r="2" ht="26" customHeight="1">
      <c r="A2" s="36" t="inlineStr">
        <is>
          <t>INPUT CELLS are highlighted yellow. Type your PY and CY balance sheet there. Net Income, D&amp;A, Amortization, and Impairment are also yellow inputs. Everything else recalculates - including the Amount ($) column, which is your single-column indirect-method answer.</t>
        </is>
      </c>
    </row>
    <row r="3">
      <c r="A3" s="13" t="inlineStr">
        <is>
          <t>BALANCE SHEET  (units: $ thousands)</t>
        </is>
      </c>
    </row>
    <row r="4" ht="32" customHeight="1">
      <c r="A4" s="14" t="inlineStr">
        <is>
          <t>Account</t>
        </is>
      </c>
      <c r="B4" s="15" t="n"/>
      <c r="C4" s="16" t="inlineStr">
        <is>
          <t>Cash</t>
        </is>
      </c>
      <c r="D4" s="16" t="inlineStr">
        <is>
          <t>A/R</t>
        </is>
      </c>
      <c r="E4" s="16" t="inlineStr">
        <is>
          <t>Inventory</t>
        </is>
      </c>
      <c r="F4" s="16" t="inlineStr">
        <is>
          <t>Prepaid</t>
        </is>
      </c>
      <c r="G4" s="16" t="inlineStr">
        <is>
          <t>Fixed Assets</t>
        </is>
      </c>
      <c r="H4" s="16" t="inlineStr">
        <is>
          <t>Goodwill</t>
        </is>
      </c>
      <c r="I4" s="16" t="inlineStr">
        <is>
          <t>Id.Intangibles</t>
        </is>
      </c>
      <c r="J4" s="16" t="inlineStr">
        <is>
          <t>Deferred Taxes</t>
        </is>
      </c>
      <c r="K4" s="16" t="inlineStr">
        <is>
          <t>Total Assets</t>
        </is>
      </c>
      <c r="L4" s="16" t="inlineStr">
        <is>
          <t>A/P</t>
        </is>
      </c>
      <c r="M4" s="16" t="inlineStr">
        <is>
          <t>Accrueds</t>
        </is>
      </c>
      <c r="N4" s="16" t="inlineStr">
        <is>
          <t>CP LTD</t>
        </is>
      </c>
      <c r="O4" s="16" t="inlineStr">
        <is>
          <t>LTD</t>
        </is>
      </c>
      <c r="P4" s="16" t="inlineStr">
        <is>
          <t>CS</t>
        </is>
      </c>
      <c r="Q4" s="16" t="inlineStr">
        <is>
          <t>APIC</t>
        </is>
      </c>
      <c r="R4" s="16" t="inlineStr">
        <is>
          <t>Treasury Stock</t>
        </is>
      </c>
      <c r="S4" s="16" t="inlineStr">
        <is>
          <t>RE</t>
        </is>
      </c>
      <c r="T4" s="16" t="inlineStr">
        <is>
          <t>Total Liab &amp; SE</t>
        </is>
      </c>
      <c r="U4" s="16" t="inlineStr">
        <is>
          <t>Check</t>
        </is>
      </c>
    </row>
    <row r="5">
      <c r="A5" s="17" t="inlineStr">
        <is>
          <t>PY</t>
        </is>
      </c>
      <c r="B5" s="18" t="n"/>
      <c r="C5" s="37" t="n"/>
      <c r="D5" s="38" t="n"/>
      <c r="E5" s="38" t="n"/>
      <c r="F5" s="38" t="n"/>
      <c r="G5" s="38" t="n"/>
      <c r="H5" s="38" t="n"/>
      <c r="I5" s="38" t="n"/>
      <c r="J5" s="38" t="n"/>
      <c r="K5" s="21">
        <f>SUM(C5:J5)</f>
        <v/>
      </c>
      <c r="L5" s="38" t="n"/>
      <c r="M5" s="38" t="n"/>
      <c r="N5" s="38" t="n"/>
      <c r="O5" s="38" t="n"/>
      <c r="P5" s="38" t="n"/>
      <c r="Q5" s="38" t="n"/>
      <c r="R5" s="38" t="n"/>
      <c r="S5" s="38" t="n"/>
      <c r="T5" s="21">
        <f>SUM(L5:S5)</f>
        <v/>
      </c>
      <c r="U5" s="21">
        <f>K5-T5</f>
        <v/>
      </c>
    </row>
    <row r="6">
      <c r="A6" s="17" t="inlineStr">
        <is>
          <t>CY</t>
        </is>
      </c>
      <c r="B6" s="18" t="n"/>
      <c r="C6" s="37" t="n"/>
      <c r="D6" s="38" t="n"/>
      <c r="E6" s="38" t="n"/>
      <c r="F6" s="38" t="n"/>
      <c r="G6" s="38" t="n"/>
      <c r="H6" s="38" t="n"/>
      <c r="I6" s="38" t="n"/>
      <c r="J6" s="38" t="n"/>
      <c r="K6" s="21">
        <f>SUM(C6:J6)</f>
        <v/>
      </c>
      <c r="L6" s="38" t="n"/>
      <c r="M6" s="38" t="n"/>
      <c r="N6" s="38" t="n"/>
      <c r="O6" s="38" t="n"/>
      <c r="P6" s="38" t="n"/>
      <c r="Q6" s="38" t="n"/>
      <c r="R6" s="38" t="n"/>
      <c r="S6" s="38" t="n"/>
      <c r="T6" s="21">
        <f>SUM(L6:S6)</f>
        <v/>
      </c>
      <c r="U6" s="21">
        <f>K6-T6</f>
        <v/>
      </c>
    </row>
    <row r="7">
      <c r="A7" s="22" t="inlineStr">
        <is>
          <t>Change (CY - PY)</t>
        </is>
      </c>
      <c r="B7" s="18" t="n"/>
      <c r="C7" s="23">
        <f>C6-C5</f>
        <v/>
      </c>
      <c r="D7" s="24">
        <f>D6-D5</f>
        <v/>
      </c>
      <c r="E7" s="24">
        <f>E6-E5</f>
        <v/>
      </c>
      <c r="F7" s="24">
        <f>F6-F5</f>
        <v/>
      </c>
      <c r="G7" s="24">
        <f>G6-G5</f>
        <v/>
      </c>
      <c r="H7" s="24">
        <f>H6-H5</f>
        <v/>
      </c>
      <c r="I7" s="24">
        <f>I6-I5</f>
        <v/>
      </c>
      <c r="J7" s="24">
        <f>J6-J5</f>
        <v/>
      </c>
      <c r="K7" s="25">
        <f>K6-K5</f>
        <v/>
      </c>
      <c r="L7" s="24">
        <f>L6-L5</f>
        <v/>
      </c>
      <c r="M7" s="24">
        <f>M6-M5</f>
        <v/>
      </c>
      <c r="N7" s="24">
        <f>N6-N5</f>
        <v/>
      </c>
      <c r="O7" s="24">
        <f>O6-O5</f>
        <v/>
      </c>
      <c r="P7" s="24">
        <f>P6-P5</f>
        <v/>
      </c>
      <c r="Q7" s="24">
        <f>Q6-Q5</f>
        <v/>
      </c>
      <c r="R7" s="24">
        <f>R6-R5</f>
        <v/>
      </c>
      <c r="S7" s="24">
        <f>S6-S5</f>
        <v/>
      </c>
      <c r="T7" s="25">
        <f>T6-T5</f>
        <v/>
      </c>
      <c r="U7" s="25">
        <f>K7-T7</f>
        <v/>
      </c>
    </row>
    <row r="10">
      <c r="A10" s="13" t="inlineStr">
        <is>
          <t>CASH FLOW WALK  (units: $ thousands)</t>
        </is>
      </c>
    </row>
    <row r="11" ht="30" customHeight="1">
      <c r="A11" s="26" t="inlineStr">
        <is>
          <t>Cash Flow Line</t>
        </is>
      </c>
      <c r="B11" s="16" t="inlineStr">
        <is>
          <t>Amount ($)</t>
        </is>
      </c>
      <c r="C11" s="27" t="inlineStr">
        <is>
          <t>Cash</t>
        </is>
      </c>
      <c r="D11" s="27" t="inlineStr">
        <is>
          <t>A/R</t>
        </is>
      </c>
      <c r="E11" s="27" t="inlineStr">
        <is>
          <t>Inventory</t>
        </is>
      </c>
      <c r="F11" s="27" t="inlineStr">
        <is>
          <t>Prepaid</t>
        </is>
      </c>
      <c r="G11" s="27" t="inlineStr">
        <is>
          <t>Fixed Assets</t>
        </is>
      </c>
      <c r="H11" s="27" t="inlineStr">
        <is>
          <t>Goodwill</t>
        </is>
      </c>
      <c r="I11" s="27" t="inlineStr">
        <is>
          <t>Id.Intangibles</t>
        </is>
      </c>
      <c r="J11" s="27" t="inlineStr">
        <is>
          <t>Deferred Taxes</t>
        </is>
      </c>
      <c r="K11" s="27" t="inlineStr">
        <is>
          <t>Total Assets</t>
        </is>
      </c>
      <c r="L11" s="27" t="inlineStr">
        <is>
          <t>A/P</t>
        </is>
      </c>
      <c r="M11" s="27" t="inlineStr">
        <is>
          <t>Accrueds</t>
        </is>
      </c>
      <c r="N11" s="27" t="inlineStr">
        <is>
          <t>CP LTD</t>
        </is>
      </c>
      <c r="O11" s="27" t="inlineStr">
        <is>
          <t>LTD</t>
        </is>
      </c>
      <c r="P11" s="27" t="inlineStr">
        <is>
          <t>CS</t>
        </is>
      </c>
      <c r="Q11" s="27" t="inlineStr">
        <is>
          <t>APIC</t>
        </is>
      </c>
      <c r="R11" s="27" t="inlineStr">
        <is>
          <t>Treasury Stock</t>
        </is>
      </c>
      <c r="S11" s="27" t="inlineStr">
        <is>
          <t>RE</t>
        </is>
      </c>
      <c r="T11" s="27" t="inlineStr">
        <is>
          <t>Total Liab &amp; SE</t>
        </is>
      </c>
      <c r="U11" s="27" t="inlineStr">
        <is>
          <t>Check</t>
        </is>
      </c>
    </row>
    <row r="12">
      <c r="A12" s="28" t="inlineStr">
        <is>
          <t>Operating Cash Flow</t>
        </is>
      </c>
      <c r="B12" s="29" t="n"/>
      <c r="C12" s="29" t="n"/>
      <c r="D12" s="29" t="n"/>
      <c r="E12" s="29" t="n"/>
      <c r="F12" s="29" t="n"/>
      <c r="G12" s="29" t="n"/>
      <c r="H12" s="29" t="n"/>
      <c r="I12" s="29" t="n"/>
      <c r="J12" s="29" t="n"/>
      <c r="K12" s="29" t="n"/>
      <c r="L12" s="29" t="n"/>
      <c r="M12" s="29" t="n"/>
      <c r="N12" s="29" t="n"/>
      <c r="O12" s="29" t="n"/>
      <c r="P12" s="29" t="n"/>
      <c r="Q12" s="29" t="n"/>
      <c r="R12" s="29" t="n"/>
      <c r="S12" s="29" t="n"/>
      <c r="T12" s="29" t="n"/>
      <c r="U12" s="29" t="n"/>
    </row>
    <row r="13">
      <c r="A13" s="30" t="inlineStr">
        <is>
          <t>Net Income</t>
        </is>
      </c>
      <c r="B13" s="20">
        <f>C13+D13+E13+F13+G13+H13+I13+J13+L13+M13+N13+O13+P13+Q13+R13+S13</f>
        <v/>
      </c>
      <c r="C13" s="18" t="n"/>
      <c r="D13" s="18" t="n"/>
      <c r="E13" s="18" t="n"/>
      <c r="F13" s="18" t="n"/>
      <c r="G13" s="18" t="n"/>
      <c r="H13" s="18" t="n"/>
      <c r="I13" s="18" t="n"/>
      <c r="J13" s="18" t="n"/>
      <c r="K13" s="18" t="n"/>
      <c r="L13" s="18" t="n"/>
      <c r="M13" s="18" t="n"/>
      <c r="N13" s="18" t="n"/>
      <c r="O13" s="18" t="n"/>
      <c r="P13" s="18" t="n"/>
      <c r="Q13" s="18" t="n"/>
      <c r="R13" s="18" t="n"/>
      <c r="S13" s="38" t="n"/>
      <c r="T13" s="18" t="n"/>
      <c r="U13" s="18" t="n"/>
    </row>
    <row r="14">
      <c r="A14" s="30" t="inlineStr">
        <is>
          <t>Depreciation</t>
        </is>
      </c>
      <c r="B14" s="20">
        <f>C14+D14+E14+F14+G14+H14+I14+J14+L14+M14+N14+O14+P14+Q14+R14+S14</f>
        <v/>
      </c>
      <c r="C14" s="18" t="n"/>
      <c r="D14" s="18" t="n"/>
      <c r="E14" s="18" t="n"/>
      <c r="F14" s="18" t="n"/>
      <c r="G14" s="38" t="n"/>
      <c r="H14" s="18" t="n"/>
      <c r="I14" s="18" t="n"/>
      <c r="J14" s="18" t="n"/>
      <c r="K14" s="18" t="n"/>
      <c r="L14" s="18" t="n"/>
      <c r="M14" s="18" t="n"/>
      <c r="N14" s="18" t="n"/>
      <c r="O14" s="18" t="n"/>
      <c r="P14" s="18" t="n"/>
      <c r="Q14" s="18" t="n"/>
      <c r="R14" s="18" t="n"/>
      <c r="S14" s="18" t="n"/>
      <c r="T14" s="18" t="n"/>
      <c r="U14" s="18" t="n"/>
    </row>
    <row r="15">
      <c r="A15" s="30" t="inlineStr">
        <is>
          <t>Amortization of Intangibles</t>
        </is>
      </c>
      <c r="B15" s="20">
        <f>C15+D15+E15+F15+G15+H15+I15+J15+L15+M15+N15+O15+P15+Q15+R15+S15</f>
        <v/>
      </c>
      <c r="C15" s="18" t="n"/>
      <c r="D15" s="18" t="n"/>
      <c r="E15" s="18" t="n"/>
      <c r="F15" s="18" t="n"/>
      <c r="G15" s="18" t="n"/>
      <c r="H15" s="18" t="n"/>
      <c r="I15" s="38" t="n"/>
      <c r="J15" s="18" t="n"/>
      <c r="K15" s="18" t="n"/>
      <c r="L15" s="18" t="n"/>
      <c r="M15" s="18" t="n"/>
      <c r="N15" s="18" t="n"/>
      <c r="O15" s="18" t="n"/>
      <c r="P15" s="18" t="n"/>
      <c r="Q15" s="18" t="n"/>
      <c r="R15" s="18" t="n"/>
      <c r="S15" s="18" t="n"/>
      <c r="T15" s="18" t="n"/>
      <c r="U15" s="18" t="n"/>
    </row>
    <row r="16">
      <c r="A16" s="30" t="inlineStr">
        <is>
          <t>Impairment of Goodwill</t>
        </is>
      </c>
      <c r="B16" s="20">
        <f>C16+D16+E16+F16+G16+H16+I16+J16+L16+M16+N16+O16+P16+Q16+R16+S16</f>
        <v/>
      </c>
      <c r="C16" s="18" t="n"/>
      <c r="D16" s="18" t="n"/>
      <c r="E16" s="18" t="n"/>
      <c r="F16" s="18" t="n"/>
      <c r="G16" s="18" t="n"/>
      <c r="H16" s="38" t="n"/>
      <c r="I16" s="18" t="n"/>
      <c r="J16" s="18" t="n"/>
      <c r="K16" s="18" t="n"/>
      <c r="L16" s="18" t="n"/>
      <c r="M16" s="18" t="n"/>
      <c r="N16" s="18" t="n"/>
      <c r="O16" s="18" t="n"/>
      <c r="P16" s="18" t="n"/>
      <c r="Q16" s="18" t="n"/>
      <c r="R16" s="18" t="n"/>
      <c r="S16" s="18" t="n"/>
      <c r="T16" s="18" t="n"/>
      <c r="U16" s="18" t="n"/>
    </row>
    <row r="17">
      <c r="A17" s="30" t="inlineStr">
        <is>
          <t>Change in A/R</t>
        </is>
      </c>
      <c r="B17" s="20">
        <f>C17+D17+E17+F17+G17+H17+I17+J17+L17+M17+N17+O17+P17+Q17+R17+S17</f>
        <v/>
      </c>
      <c r="C17" s="18" t="n"/>
      <c r="D17" s="20">
        <f>-D7</f>
        <v/>
      </c>
      <c r="E17" s="18" t="n"/>
      <c r="F17" s="18" t="n"/>
      <c r="G17" s="18" t="n"/>
      <c r="H17" s="18" t="n"/>
      <c r="I17" s="18" t="n"/>
      <c r="J17" s="18" t="n"/>
      <c r="K17" s="18" t="n"/>
      <c r="L17" s="18" t="n"/>
      <c r="M17" s="18" t="n"/>
      <c r="N17" s="18" t="n"/>
      <c r="O17" s="18" t="n"/>
      <c r="P17" s="18" t="n"/>
      <c r="Q17" s="18" t="n"/>
      <c r="R17" s="18" t="n"/>
      <c r="S17" s="18" t="n"/>
      <c r="T17" s="18" t="n"/>
      <c r="U17" s="18" t="n"/>
    </row>
    <row r="18">
      <c r="A18" s="30" t="inlineStr">
        <is>
          <t>Change in Inventory</t>
        </is>
      </c>
      <c r="B18" s="20">
        <f>C18+D18+E18+F18+G18+H18+I18+J18+L18+M18+N18+O18+P18+Q18+R18+S18</f>
        <v/>
      </c>
      <c r="C18" s="18" t="n"/>
      <c r="D18" s="18" t="n"/>
      <c r="E18" s="20">
        <f>-E7</f>
        <v/>
      </c>
      <c r="F18" s="18" t="n"/>
      <c r="G18" s="18" t="n"/>
      <c r="H18" s="18" t="n"/>
      <c r="I18" s="18" t="n"/>
      <c r="J18" s="18" t="n"/>
      <c r="K18" s="18" t="n"/>
      <c r="L18" s="18" t="n"/>
      <c r="M18" s="18" t="n"/>
      <c r="N18" s="18" t="n"/>
      <c r="O18" s="18" t="n"/>
      <c r="P18" s="18" t="n"/>
      <c r="Q18" s="18" t="n"/>
      <c r="R18" s="18" t="n"/>
      <c r="S18" s="18" t="n"/>
      <c r="T18" s="18" t="n"/>
      <c r="U18" s="18" t="n"/>
    </row>
    <row r="19">
      <c r="A19" s="30" t="inlineStr">
        <is>
          <t>Change in Prepaid Assets</t>
        </is>
      </c>
      <c r="B19" s="20">
        <f>C19+D19+E19+F19+G19+H19+I19+J19+L19+M19+N19+O19+P19+Q19+R19+S19</f>
        <v/>
      </c>
      <c r="C19" s="18" t="n"/>
      <c r="D19" s="18" t="n"/>
      <c r="E19" s="18" t="n"/>
      <c r="F19" s="20">
        <f>-F7</f>
        <v/>
      </c>
      <c r="G19" s="18" t="n"/>
      <c r="H19" s="18" t="n"/>
      <c r="I19" s="18" t="n"/>
      <c r="J19" s="18" t="n"/>
      <c r="K19" s="18" t="n"/>
      <c r="L19" s="18" t="n"/>
      <c r="M19" s="18" t="n"/>
      <c r="N19" s="18" t="n"/>
      <c r="O19" s="18" t="n"/>
      <c r="P19" s="18" t="n"/>
      <c r="Q19" s="18" t="n"/>
      <c r="R19" s="18" t="n"/>
      <c r="S19" s="18" t="n"/>
      <c r="T19" s="18" t="n"/>
      <c r="U19" s="18" t="n"/>
    </row>
    <row r="20">
      <c r="A20" s="30" t="inlineStr">
        <is>
          <t>Change in Deferred Taxes</t>
        </is>
      </c>
      <c r="B20" s="20">
        <f>C20+D20+E20+F20+G20+H20+I20+J20+L20+M20+N20+O20+P20+Q20+R20+S20</f>
        <v/>
      </c>
      <c r="C20" s="18" t="n"/>
      <c r="D20" s="18" t="n"/>
      <c r="E20" s="18" t="n"/>
      <c r="F20" s="18" t="n"/>
      <c r="G20" s="18" t="n"/>
      <c r="H20" s="18" t="n"/>
      <c r="I20" s="18" t="n"/>
      <c r="J20" s="20">
        <f>-J7</f>
        <v/>
      </c>
      <c r="K20" s="18" t="n"/>
      <c r="L20" s="18" t="n"/>
      <c r="M20" s="18" t="n"/>
      <c r="N20" s="18" t="n"/>
      <c r="O20" s="18" t="n"/>
      <c r="P20" s="18" t="n"/>
      <c r="Q20" s="18" t="n"/>
      <c r="R20" s="18" t="n"/>
      <c r="S20" s="18" t="n"/>
      <c r="T20" s="18" t="n"/>
      <c r="U20" s="18" t="n"/>
    </row>
    <row r="21">
      <c r="A21" s="30" t="inlineStr">
        <is>
          <t>Change in A/P</t>
        </is>
      </c>
      <c r="B21" s="20">
        <f>C21+D21+E21+F21+G21+H21+I21+J21+L21+M21+N21+O21+P21+Q21+R21+S21</f>
        <v/>
      </c>
      <c r="C21" s="18" t="n"/>
      <c r="D21" s="18" t="n"/>
      <c r="E21" s="18" t="n"/>
      <c r="F21" s="18" t="n"/>
      <c r="G21" s="18" t="n"/>
      <c r="H21" s="18" t="n"/>
      <c r="I21" s="18" t="n"/>
      <c r="J21" s="18" t="n"/>
      <c r="K21" s="18" t="n"/>
      <c r="L21" s="20">
        <f>L7</f>
        <v/>
      </c>
      <c r="M21" s="18" t="n"/>
      <c r="N21" s="18" t="n"/>
      <c r="O21" s="18" t="n"/>
      <c r="P21" s="18" t="n"/>
      <c r="Q21" s="18" t="n"/>
      <c r="R21" s="18" t="n"/>
      <c r="S21" s="18" t="n"/>
      <c r="T21" s="18" t="n"/>
      <c r="U21" s="18" t="n"/>
    </row>
    <row r="22">
      <c r="A22" s="30" t="inlineStr">
        <is>
          <t>Change in Accrueds</t>
        </is>
      </c>
      <c r="B22" s="20">
        <f>C22+D22+E22+F22+G22+H22+I22+J22+L22+M22+N22+O22+P22+Q22+R22+S22</f>
        <v/>
      </c>
      <c r="C22" s="18" t="n"/>
      <c r="D22" s="18" t="n"/>
      <c r="E22" s="18" t="n"/>
      <c r="F22" s="18" t="n"/>
      <c r="G22" s="18" t="n"/>
      <c r="H22" s="18" t="n"/>
      <c r="I22" s="18" t="n"/>
      <c r="J22" s="18" t="n"/>
      <c r="K22" s="18" t="n"/>
      <c r="L22" s="18" t="n"/>
      <c r="M22" s="20">
        <f>M7</f>
        <v/>
      </c>
      <c r="N22" s="18" t="n"/>
      <c r="O22" s="18" t="n"/>
      <c r="P22" s="18" t="n"/>
      <c r="Q22" s="18" t="n"/>
      <c r="R22" s="18" t="n"/>
      <c r="S22" s="18" t="n"/>
      <c r="T22" s="18" t="n"/>
      <c r="U22" s="18" t="n"/>
    </row>
    <row r="23">
      <c r="A23" s="31" t="inlineStr">
        <is>
          <t>Operating Cash Flow (OCF)</t>
        </is>
      </c>
      <c r="B23" s="32">
        <f>SUM(B13:B22)</f>
        <v/>
      </c>
      <c r="C23" s="32">
        <f>SUM(D13:D22)+SUM(E13:E22)+SUM(F13:F22)+SUM(G13:G22)+SUM(H13:H22)+SUM(I13:I22)+SUM(J13:J22)+SUM(L13:L22)+SUM(M13:M22)+SUM(N13:N22)+SUM(O13:O22)+SUM(P13:P22)+SUM(Q13:Q22)+SUM(R13:R22)+SUM(S13:S22)</f>
        <v/>
      </c>
      <c r="D23" s="25">
        <f>SUM(D13:D22)</f>
        <v/>
      </c>
      <c r="E23" s="25">
        <f>SUM(E13:E22)</f>
        <v/>
      </c>
      <c r="F23" s="25">
        <f>SUM(F13:F22)</f>
        <v/>
      </c>
      <c r="G23" s="25">
        <f>SUM(G13:G22)</f>
        <v/>
      </c>
      <c r="H23" s="25">
        <f>SUM(H13:H22)</f>
        <v/>
      </c>
      <c r="I23" s="25">
        <f>SUM(I13:I22)</f>
        <v/>
      </c>
      <c r="J23" s="25">
        <f>SUM(J13:J22)</f>
        <v/>
      </c>
      <c r="K23" s="25">
        <f>0</f>
        <v/>
      </c>
      <c r="L23" s="25">
        <f>SUM(L13:L22)</f>
        <v/>
      </c>
      <c r="M23" s="25">
        <f>SUM(M13:M22)</f>
        <v/>
      </c>
      <c r="N23" s="25">
        <f>SUM(N13:N22)</f>
        <v/>
      </c>
      <c r="O23" s="25">
        <f>SUM(O13:O22)</f>
        <v/>
      </c>
      <c r="P23" s="25">
        <f>SUM(P13:P22)</f>
        <v/>
      </c>
      <c r="Q23" s="25">
        <f>SUM(Q13:Q22)</f>
        <v/>
      </c>
      <c r="R23" s="25">
        <f>SUM(R13:R22)</f>
        <v/>
      </c>
      <c r="S23" s="25">
        <f>SUM(S13:S22)</f>
        <v/>
      </c>
      <c r="T23" s="25">
        <f>0</f>
        <v/>
      </c>
      <c r="U23" s="25">
        <f>0</f>
        <v/>
      </c>
    </row>
    <row r="24">
      <c r="A24" s="28" t="inlineStr">
        <is>
          <t>Investing Cash Flow</t>
        </is>
      </c>
      <c r="B24" s="29" t="n"/>
      <c r="C24" s="29" t="n"/>
      <c r="D24" s="29" t="n"/>
      <c r="E24" s="29" t="n"/>
      <c r="F24" s="29" t="n"/>
      <c r="G24" s="29" t="n"/>
      <c r="H24" s="29" t="n"/>
      <c r="I24" s="29" t="n"/>
      <c r="J24" s="29" t="n"/>
      <c r="K24" s="29" t="n"/>
      <c r="L24" s="29" t="n"/>
      <c r="M24" s="29" t="n"/>
      <c r="N24" s="29" t="n"/>
      <c r="O24" s="29" t="n"/>
      <c r="P24" s="29" t="n"/>
      <c r="Q24" s="29" t="n"/>
      <c r="R24" s="29" t="n"/>
      <c r="S24" s="29" t="n"/>
      <c r="T24" s="29" t="n"/>
      <c r="U24" s="29" t="n"/>
    </row>
    <row r="25">
      <c r="A25" s="30" t="inlineStr">
        <is>
          <t>Purchase of Fixed Assets</t>
        </is>
      </c>
      <c r="B25" s="20">
        <f>C25+D25+E25+F25+G25+H25+I25+J25+L25+M25+N25+O25+P25+Q25+R25+S25</f>
        <v/>
      </c>
      <c r="C25" s="18" t="n"/>
      <c r="D25" s="18" t="n"/>
      <c r="E25" s="18" t="n"/>
      <c r="F25" s="18" t="n"/>
      <c r="G25" s="20">
        <f>-(G7+G14)</f>
        <v/>
      </c>
      <c r="H25" s="18" t="n"/>
      <c r="I25" s="18" t="n"/>
      <c r="J25" s="18" t="n"/>
      <c r="K25" s="18" t="n"/>
      <c r="L25" s="18" t="n"/>
      <c r="M25" s="18" t="n"/>
      <c r="N25" s="18" t="n"/>
      <c r="O25" s="18" t="n"/>
      <c r="P25" s="18" t="n"/>
      <c r="Q25" s="18" t="n"/>
      <c r="R25" s="18" t="n"/>
      <c r="S25" s="18" t="n"/>
      <c r="T25" s="18" t="n"/>
      <c r="U25" s="18" t="n"/>
    </row>
    <row r="26">
      <c r="A26" s="31" t="inlineStr">
        <is>
          <t>Investing Cash Flow (ICF)</t>
        </is>
      </c>
      <c r="B26" s="32">
        <f>SUM(B25:B25)</f>
        <v/>
      </c>
      <c r="C26" s="32">
        <f>SUM(D25:D25)+SUM(E25:E25)+SUM(F25:F25)+SUM(G25:G25)+SUM(H25:H25)+SUM(I25:I25)+SUM(J25:J25)+SUM(L25:L25)+SUM(M25:M25)+SUM(N25:N25)+SUM(O25:O25)+SUM(P25:P25)+SUM(Q25:Q25)+SUM(R25:R25)+SUM(S25:S25)</f>
        <v/>
      </c>
      <c r="D26" s="25">
        <f>SUM(D25:D25)</f>
        <v/>
      </c>
      <c r="E26" s="25">
        <f>SUM(E25:E25)</f>
        <v/>
      </c>
      <c r="F26" s="25">
        <f>SUM(F25:F25)</f>
        <v/>
      </c>
      <c r="G26" s="25">
        <f>SUM(G25:G25)</f>
        <v/>
      </c>
      <c r="H26" s="25">
        <f>SUM(H25:H25)</f>
        <v/>
      </c>
      <c r="I26" s="25">
        <f>SUM(I25:I25)</f>
        <v/>
      </c>
      <c r="J26" s="25">
        <f>SUM(J25:J25)</f>
        <v/>
      </c>
      <c r="K26" s="25">
        <f>0</f>
        <v/>
      </c>
      <c r="L26" s="25">
        <f>SUM(L25:L25)</f>
        <v/>
      </c>
      <c r="M26" s="25">
        <f>SUM(M25:M25)</f>
        <v/>
      </c>
      <c r="N26" s="25">
        <f>SUM(N25:N25)</f>
        <v/>
      </c>
      <c r="O26" s="25">
        <f>SUM(O25:O25)</f>
        <v/>
      </c>
      <c r="P26" s="25">
        <f>SUM(P25:P25)</f>
        <v/>
      </c>
      <c r="Q26" s="25">
        <f>SUM(Q25:Q25)</f>
        <v/>
      </c>
      <c r="R26" s="25">
        <f>SUM(R25:R25)</f>
        <v/>
      </c>
      <c r="S26" s="25">
        <f>SUM(S25:S25)</f>
        <v/>
      </c>
      <c r="T26" s="25">
        <f>0</f>
        <v/>
      </c>
      <c r="U26" s="25">
        <f>0</f>
        <v/>
      </c>
    </row>
    <row r="27">
      <c r="A27" s="28" t="inlineStr">
        <is>
          <t>Financing Cash Flow</t>
        </is>
      </c>
      <c r="B27" s="29" t="n"/>
      <c r="C27" s="29" t="n"/>
      <c r="D27" s="29" t="n"/>
      <c r="E27" s="29" t="n"/>
      <c r="F27" s="29" t="n"/>
      <c r="G27" s="29" t="n"/>
      <c r="H27" s="29" t="n"/>
      <c r="I27" s="29" t="n"/>
      <c r="J27" s="29" t="n"/>
      <c r="K27" s="29" t="n"/>
      <c r="L27" s="29" t="n"/>
      <c r="M27" s="29" t="n"/>
      <c r="N27" s="29" t="n"/>
      <c r="O27" s="29" t="n"/>
      <c r="P27" s="29" t="n"/>
      <c r="Q27" s="29" t="n"/>
      <c r="R27" s="29" t="n"/>
      <c r="S27" s="29" t="n"/>
      <c r="T27" s="29" t="n"/>
      <c r="U27" s="29" t="n"/>
    </row>
    <row r="28">
      <c r="A28" s="30" t="inlineStr">
        <is>
          <t>Net Borrowings</t>
        </is>
      </c>
      <c r="B28" s="20">
        <f>C28+D28+E28+F28+G28+H28+I28+J28+L28+M28+N28+O28+P28+Q28+R28+S28</f>
        <v/>
      </c>
      <c r="C28" s="18" t="n"/>
      <c r="D28" s="18" t="n"/>
      <c r="E28" s="18" t="n"/>
      <c r="F28" s="18" t="n"/>
      <c r="G28" s="18" t="n"/>
      <c r="H28" s="18" t="n"/>
      <c r="I28" s="18" t="n"/>
      <c r="J28" s="18" t="n"/>
      <c r="K28" s="18" t="n"/>
      <c r="L28" s="18" t="n"/>
      <c r="M28" s="18" t="n"/>
      <c r="N28" s="20">
        <f>N7</f>
        <v/>
      </c>
      <c r="O28" s="20">
        <f>O7</f>
        <v/>
      </c>
      <c r="P28" s="18" t="n"/>
      <c r="Q28" s="18" t="n"/>
      <c r="R28" s="18" t="n"/>
      <c r="S28" s="18" t="n"/>
      <c r="T28" s="18" t="n"/>
      <c r="U28" s="18" t="n"/>
    </row>
    <row r="29">
      <c r="A29" s="30" t="inlineStr">
        <is>
          <t>Common Stock Issued</t>
        </is>
      </c>
      <c r="B29" s="20">
        <f>C29+D29+E29+F29+G29+H29+I29+J29+L29+M29+N29+O29+P29+Q29+R29+S29</f>
        <v/>
      </c>
      <c r="C29" s="18" t="n"/>
      <c r="D29" s="18" t="n"/>
      <c r="E29" s="18" t="n"/>
      <c r="F29" s="18" t="n"/>
      <c r="G29" s="18" t="n"/>
      <c r="H29" s="18" t="n"/>
      <c r="I29" s="18" t="n"/>
      <c r="J29" s="18" t="n"/>
      <c r="K29" s="18" t="n"/>
      <c r="L29" s="18" t="n"/>
      <c r="M29" s="18" t="n"/>
      <c r="N29" s="18" t="n"/>
      <c r="O29" s="18" t="n"/>
      <c r="P29" s="20">
        <f>P7</f>
        <v/>
      </c>
      <c r="Q29" s="20">
        <f>Q7</f>
        <v/>
      </c>
      <c r="R29" s="18" t="n"/>
      <c r="S29" s="18" t="n"/>
      <c r="T29" s="18" t="n"/>
      <c r="U29" s="18" t="n"/>
    </row>
    <row r="30">
      <c r="A30" s="30" t="inlineStr">
        <is>
          <t>Treasury Stock Repurchased</t>
        </is>
      </c>
      <c r="B30" s="20">
        <f>C30+D30+E30+F30+G30+H30+I30+J30+L30+M30+N30+O30+P30+Q30+R30+S30</f>
        <v/>
      </c>
      <c r="C30" s="18" t="n"/>
      <c r="D30" s="18" t="n"/>
      <c r="E30" s="18" t="n"/>
      <c r="F30" s="18" t="n"/>
      <c r="G30" s="18" t="n"/>
      <c r="H30" s="18" t="n"/>
      <c r="I30" s="18" t="n"/>
      <c r="J30" s="18" t="n"/>
      <c r="K30" s="18" t="n"/>
      <c r="L30" s="18" t="n"/>
      <c r="M30" s="18" t="n"/>
      <c r="N30" s="18" t="n"/>
      <c r="O30" s="18" t="n"/>
      <c r="P30" s="18" t="n"/>
      <c r="Q30" s="18" t="n"/>
      <c r="R30" s="20">
        <f>R7</f>
        <v/>
      </c>
      <c r="S30" s="18" t="n"/>
      <c r="T30" s="18" t="n"/>
      <c r="U30" s="18" t="n"/>
    </row>
    <row r="31">
      <c r="A31" s="31" t="inlineStr">
        <is>
          <t>Financing Cash Flow (FCF)</t>
        </is>
      </c>
      <c r="B31" s="32">
        <f>SUM(B28:B30)</f>
        <v/>
      </c>
      <c r="C31" s="32">
        <f>SUM(D28:D30)+SUM(E28:E30)+SUM(F28:F30)+SUM(G28:G30)+SUM(H28:H30)+SUM(I28:I30)+SUM(J28:J30)+SUM(L28:L30)+SUM(M28:M30)+SUM(N28:N30)+SUM(O28:O30)+SUM(P28:P30)+SUM(Q28:Q30)+SUM(R28:R30)+SUM(S28:S30)</f>
        <v/>
      </c>
      <c r="D31" s="25">
        <f>SUM(D28:D30)</f>
        <v/>
      </c>
      <c r="E31" s="25">
        <f>SUM(E28:E30)</f>
        <v/>
      </c>
      <c r="F31" s="25">
        <f>SUM(F28:F30)</f>
        <v/>
      </c>
      <c r="G31" s="25">
        <f>SUM(G28:G30)</f>
        <v/>
      </c>
      <c r="H31" s="25">
        <f>SUM(H28:H30)</f>
        <v/>
      </c>
      <c r="I31" s="25">
        <f>SUM(I28:I30)</f>
        <v/>
      </c>
      <c r="J31" s="25">
        <f>SUM(J28:J30)</f>
        <v/>
      </c>
      <c r="K31" s="25">
        <f>0</f>
        <v/>
      </c>
      <c r="L31" s="25">
        <f>SUM(L28:L30)</f>
        <v/>
      </c>
      <c r="M31" s="25">
        <f>SUM(M28:M30)</f>
        <v/>
      </c>
      <c r="N31" s="25">
        <f>SUM(N28:N30)</f>
        <v/>
      </c>
      <c r="O31" s="25">
        <f>SUM(O28:O30)</f>
        <v/>
      </c>
      <c r="P31" s="25">
        <f>SUM(P28:P30)</f>
        <v/>
      </c>
      <c r="Q31" s="25">
        <f>SUM(Q28:Q30)</f>
        <v/>
      </c>
      <c r="R31" s="25">
        <f>SUM(R28:R30)</f>
        <v/>
      </c>
      <c r="S31" s="25">
        <f>SUM(S28:S30)</f>
        <v/>
      </c>
      <c r="T31" s="25">
        <f>0</f>
        <v/>
      </c>
      <c r="U31" s="25">
        <f>0</f>
        <v/>
      </c>
    </row>
    <row r="33">
      <c r="A33" s="13" t="inlineStr">
        <is>
          <t>RECONCILIATION</t>
        </is>
      </c>
    </row>
    <row r="34">
      <c r="A34" s="31" t="inlineStr">
        <is>
          <t>Change in Cash (OCF + ICF + FCF)</t>
        </is>
      </c>
      <c r="B34" s="32">
        <f>B23+B26+B31</f>
        <v/>
      </c>
      <c r="C34" s="32">
        <f>C23+C26+C31</f>
        <v/>
      </c>
      <c r="D34" s="25">
        <f>D23+D26+D31</f>
        <v/>
      </c>
      <c r="E34" s="25">
        <f>E23+E26+E31</f>
        <v/>
      </c>
      <c r="F34" s="25">
        <f>F23+F26+F31</f>
        <v/>
      </c>
      <c r="G34" s="25">
        <f>G23+G26+G31</f>
        <v/>
      </c>
      <c r="H34" s="25">
        <f>H23+H26+H31</f>
        <v/>
      </c>
      <c r="I34" s="25">
        <f>I23+I26+I31</f>
        <v/>
      </c>
      <c r="J34" s="25">
        <f>J23+J26+J31</f>
        <v/>
      </c>
      <c r="K34" s="25">
        <f>K23+K26+K31</f>
        <v/>
      </c>
      <c r="L34" s="25">
        <f>L23+L26+L31</f>
        <v/>
      </c>
      <c r="M34" s="25">
        <f>M23+M26+M31</f>
        <v/>
      </c>
      <c r="N34" s="25">
        <f>N23+N26+N31</f>
        <v/>
      </c>
      <c r="O34" s="25">
        <f>O23+O26+O31</f>
        <v/>
      </c>
      <c r="P34" s="25">
        <f>P23+P26+P31</f>
        <v/>
      </c>
      <c r="Q34" s="25">
        <f>Q23+Q26+Q31</f>
        <v/>
      </c>
      <c r="R34" s="25">
        <f>R23+R26+R31</f>
        <v/>
      </c>
      <c r="S34" s="25">
        <f>S23+S26+S31</f>
        <v/>
      </c>
      <c r="T34" s="25">
        <f>T23+T26+T31</f>
        <v/>
      </c>
      <c r="U34" s="25">
        <f>U23+U26+U31</f>
        <v/>
      </c>
    </row>
    <row r="35">
      <c r="A35" s="17" t="inlineStr">
        <is>
          <t>Beginning Cash (PY Cash)</t>
        </is>
      </c>
      <c r="B35" s="33">
        <f>C5</f>
        <v/>
      </c>
      <c r="C35" s="33">
        <f>C5</f>
        <v/>
      </c>
    </row>
    <row r="36">
      <c r="A36" s="31" t="inlineStr">
        <is>
          <t>Ending Cash (Beg + Change)</t>
        </is>
      </c>
      <c r="B36" s="32">
        <f>B35+B34</f>
        <v/>
      </c>
      <c r="C36" s="32">
        <f>C35+C34</f>
        <v/>
      </c>
    </row>
    <row r="38">
      <c r="A38" s="34" t="inlineStr">
        <is>
          <t>Check  (CF impact vs BS Change, by column)</t>
        </is>
      </c>
      <c r="B38" s="35">
        <f>C38+D38+E38+F38+G38+H38+I38+J38+K38+L38+M38+N38+O38+P38+Q38+R38+S38+T38+U38</f>
        <v/>
      </c>
      <c r="C38" s="24">
        <f>C34-C7</f>
        <v/>
      </c>
      <c r="D38" s="24">
        <f>D34+D7</f>
        <v/>
      </c>
      <c r="E38" s="24">
        <f>E34+E7</f>
        <v/>
      </c>
      <c r="F38" s="24">
        <f>F34+F7</f>
        <v/>
      </c>
      <c r="G38" s="24">
        <f>G34+G7</f>
        <v/>
      </c>
      <c r="H38" s="24">
        <f>H34+H7</f>
        <v/>
      </c>
      <c r="I38" s="24">
        <f>I34+I7</f>
        <v/>
      </c>
      <c r="J38" s="24">
        <f>J34+J7</f>
        <v/>
      </c>
      <c r="K38" s="24">
        <f>0</f>
        <v/>
      </c>
      <c r="L38" s="24">
        <f>L34-L7</f>
        <v/>
      </c>
      <c r="M38" s="24">
        <f>M34-M7</f>
        <v/>
      </c>
      <c r="N38" s="24">
        <f>N34-N7</f>
        <v/>
      </c>
      <c r="O38" s="24">
        <f>O34-O7</f>
        <v/>
      </c>
      <c r="P38" s="24">
        <f>P34-P7</f>
        <v/>
      </c>
      <c r="Q38" s="24">
        <f>Q34-Q7</f>
        <v/>
      </c>
      <c r="R38" s="24">
        <f>R34-R7</f>
        <v/>
      </c>
      <c r="S38" s="24">
        <f>S34-S7</f>
        <v/>
      </c>
      <c r="T38" s="24">
        <f>0</f>
        <v/>
      </c>
      <c r="U38" s="24">
        <f>0</f>
        <v/>
      </c>
    </row>
  </sheetData>
  <mergeCells count="1">
    <mergeCell ref="A2:I2"/>
  </mergeCells>
  <conditionalFormatting sqref="C38:U38">
    <cfRule type="cellIs" priority="1" operator="notEqual" dxfId="0">
      <formula>0</formula>
    </cfRule>
  </conditionalFormatting>
  <pageMargins left="0.25" right="0.25" top="0.4" bottom="0.4" header="0.5" footer="0.5"/>
  <pageSetup orientation="landscape" paperSize="3" fitToHeight="0" fitToWidth="1"/>
</worksheet>
</file>

<file path=xl/worksheets/sheet4.xml><?xml version="1.0" encoding="utf-8"?>
<worksheet xmlns="http://schemas.openxmlformats.org/spreadsheetml/2006/main">
  <sheetPr>
    <outlinePr summaryBelow="1" summaryRight="1"/>
    <pageSetUpPr/>
  </sheetPr>
  <dimension ref="B1:C32"/>
  <sheetViews>
    <sheetView showGridLines="0" workbookViewId="0">
      <selection activeCell="A1" sqref="A1"/>
    </sheetView>
  </sheetViews>
  <sheetFormatPr baseColWidth="8" defaultRowHeight="15"/>
  <cols>
    <col width="4" customWidth="1" min="1" max="1"/>
    <col width="32" customWidth="1" min="2" max="2"/>
    <col width="90" customWidth="1" min="3" max="3"/>
  </cols>
  <sheetData>
    <row r="1" ht="22" customHeight="1">
      <c r="B1" s="12" t="inlineStr">
        <is>
          <t>Notes &amp; Definitions</t>
        </is>
      </c>
    </row>
    <row r="2">
      <c r="B2" s="39" t="inlineStr">
        <is>
          <t>The mechanics behind each line. Sign convention rules at the bottom.</t>
        </is>
      </c>
    </row>
    <row r="4" ht="24" customHeight="1">
      <c r="B4" s="26" t="inlineStr">
        <is>
          <t>Line</t>
        </is>
      </c>
      <c r="C4" s="26" t="inlineStr">
        <is>
          <t>What it is and why it lives where it does</t>
        </is>
      </c>
    </row>
    <row r="5" ht="50" customHeight="1">
      <c r="B5" s="40" t="inlineStr">
        <is>
          <t>Amount ($) column</t>
        </is>
      </c>
      <c r="C5" s="41" t="inlineStr">
        <is>
          <t>Column B is the single-column 'answer.' For each cash flow line it sums every BS-aligned cell on that row. For OCF / ICF / FCF / Change in Cash subtotals it sums the body Amount cells above. Read it top-to-bottom and you have the indirect-method statement; read across to the right to see which balance sheet account each line ties to.</t>
        </is>
      </c>
    </row>
    <row r="6" ht="50" customHeight="1">
      <c r="B6" s="40" t="inlineStr">
        <is>
          <t>Net Income</t>
        </is>
      </c>
      <c r="C6" s="41" t="inlineStr">
        <is>
          <t>The bottom line from the income statement for the period. It ties to the change in Retained Earnings before dividends (RE_CY = RE_PY + NI - Dividends). On the indirect method this is the starting point - we walk from accrual NI to cash.</t>
        </is>
      </c>
    </row>
    <row r="7" ht="50" customHeight="1">
      <c r="B7" s="40" t="inlineStr">
        <is>
          <t>Depreciation</t>
        </is>
      </c>
      <c r="C7" s="41" t="inlineStr">
        <is>
          <t>The periodic expense recognizing wear-and-tear on tangible fixed assets. Non-cash: no money left the business when D&amp;A was booked - the cash left when the asset was purchased. We add it back to NI on the cash flow walk because NI was reduced by an expense that did not consume cash.</t>
        </is>
      </c>
    </row>
    <row r="8" ht="50" customHeight="1">
      <c r="B8" s="40" t="inlineStr">
        <is>
          <t>Amortization of Intangibles</t>
        </is>
      </c>
      <c r="C8" s="41" t="inlineStr">
        <is>
          <t>Same idea as depreciation, applied to identifiable intangible assets with finite useful lives (customer lists, developed technology, patents). Non-cash, so we add it back. Lives in the Id.Intangibles column because it reduces gross intangibles.</t>
        </is>
      </c>
    </row>
    <row r="9" ht="50" customHeight="1">
      <c r="B9" s="40" t="inlineStr">
        <is>
          <t>Impairment of Goodwill</t>
        </is>
      </c>
      <c r="C9" s="41" t="inlineStr">
        <is>
          <t>When the carrying value of goodwill exceeds its recoverable amount under impairment testing, the difference is written off. Non-cash (the cash left when the acquisition was funded). Add-back. Lives in the Goodwill column.</t>
        </is>
      </c>
    </row>
    <row r="10" ht="50" customHeight="1">
      <c r="B10" s="40" t="inlineStr">
        <is>
          <t>Change in A/R</t>
        </is>
      </c>
      <c r="C10" s="41" t="inlineStr">
        <is>
          <t>Receivables went up = customers owe more = cash did NOT come in even though revenue was recognized = cash USE. Receivables went down = collections happened = cash SOURCE.</t>
        </is>
      </c>
    </row>
    <row r="11" ht="50" customHeight="1">
      <c r="B11" s="40" t="inlineStr">
        <is>
          <t>Change in Inventory</t>
        </is>
      </c>
      <c r="C11" s="41" t="inlineStr">
        <is>
          <t>Inventory went up = cash spent on stock not yet sold = cash USE. Inventory went down = sold-through faster than replenished = cash SOURCE.</t>
        </is>
      </c>
    </row>
    <row r="12" ht="50" customHeight="1">
      <c r="B12" s="40" t="inlineStr">
        <is>
          <t>Change in Prepaid Assets</t>
        </is>
      </c>
      <c r="C12" s="41" t="inlineStr">
        <is>
          <t>Prepaid went up = paid cash in advance of expense recognition = cash USE. Prepaid went down = expense recognized without new cash outflow = cash SOURCE.</t>
        </is>
      </c>
    </row>
    <row r="13" ht="50" customHeight="1">
      <c r="B13" s="40" t="inlineStr">
        <is>
          <t>Change in Deferred Taxes</t>
        </is>
      </c>
      <c r="C13" s="41" t="inlineStr">
        <is>
          <t>Deferred Tax Liability went up = booked tax expense exceeded cash tax paid = cash SOURCE. Went down = cash tax paid exceeded book tax expense = cash USE. (Reverse the sign convention if you carry a Deferred Tax ASSET.)</t>
        </is>
      </c>
    </row>
    <row r="14" ht="50" customHeight="1">
      <c r="B14" s="40" t="inlineStr">
        <is>
          <t>Change in A/P</t>
        </is>
      </c>
      <c r="C14" s="41" t="inlineStr">
        <is>
          <t>Payables went up = bought from suppliers on credit = cash SOURCE. Payables went down = paid suppliers down = cash USE.</t>
        </is>
      </c>
    </row>
    <row r="15" ht="50" customHeight="1">
      <c r="B15" s="40" t="inlineStr">
        <is>
          <t>Change in Accrueds</t>
        </is>
      </c>
      <c r="C15" s="41" t="inlineStr">
        <is>
          <t>Accrued liabilities went up = expense recognized but not yet paid = cash SOURCE. Went down = paid down accruals = cash USE.</t>
        </is>
      </c>
    </row>
    <row r="16" ht="50" customHeight="1">
      <c r="B16" s="40" t="inlineStr">
        <is>
          <t>Purchase of Fixed Assets</t>
        </is>
      </c>
      <c r="C16" s="41" t="inlineStr">
        <is>
          <t>Gross capex - cash spent on PP&amp;E during the period. Note: BS Fixed Assets Change is NET of depreciation. If FA went up $325 net and D&amp;A was $100, gross capex was $425 (because $100 of D&amp;A reduced the gross FA balance). This line lives in the Investing section.</t>
        </is>
      </c>
    </row>
    <row r="17" ht="50" customHeight="1">
      <c r="B17" s="40" t="inlineStr">
        <is>
          <t>Net Borrowings</t>
        </is>
      </c>
      <c r="C17" s="41" t="inlineStr">
        <is>
          <t>Sum of Change in CP LTD (current portion of long-term debt) and Change in LTD (long-term debt). Combine because debt rolls between CP LTD and LTD as it gets within 12 months of maturity. Issuance net of repayment = the cash impact on financing.</t>
        </is>
      </c>
    </row>
    <row r="18" ht="50" customHeight="1">
      <c r="B18" s="40" t="inlineStr">
        <is>
          <t>Common Stock Issued</t>
        </is>
      </c>
      <c r="C18" s="41" t="inlineStr">
        <is>
          <t>Sum of Change in CS (par value) and Change in APIC (additional paid-in capital). Issuance of new shares brings in cash; both lines move together.</t>
        </is>
      </c>
    </row>
    <row r="19" ht="50" customHeight="1">
      <c r="B19" s="40" t="inlineStr">
        <is>
          <t>Treasury Stock Repurchased</t>
        </is>
      </c>
      <c r="C19" s="41" t="inlineStr">
        <is>
          <t>Cash paid to repurchase shares. Treasury Stock is contra-equity, so an increase in the absolute value of the treasury balance = cash USE. (BS shows Treasury Stock as a negative number; a more-negative number = more buybacks.)</t>
        </is>
      </c>
    </row>
    <row r="22">
      <c r="B22" s="42" t="inlineStr">
        <is>
          <t>Sign convention rules (memorize these)</t>
        </is>
      </c>
    </row>
    <row r="23">
      <c r="B23" s="43" t="inlineStr">
        <is>
          <t>Asset goes UP</t>
        </is>
      </c>
      <c r="C23" s="44" t="inlineStr">
        <is>
          <t>Cash USE  (negative on CF walk)</t>
        </is>
      </c>
    </row>
    <row r="24">
      <c r="B24" s="43" t="inlineStr">
        <is>
          <t>Asset goes DOWN</t>
        </is>
      </c>
      <c r="C24" s="44" t="inlineStr">
        <is>
          <t>Cash SOURCE  (positive on CF walk)</t>
        </is>
      </c>
    </row>
    <row r="25">
      <c r="B25" s="43" t="inlineStr">
        <is>
          <t>Liability goes UP</t>
        </is>
      </c>
      <c r="C25" s="44" t="inlineStr">
        <is>
          <t>Cash SOURCE  (positive on CF walk)</t>
        </is>
      </c>
    </row>
    <row r="26">
      <c r="B26" s="43" t="inlineStr">
        <is>
          <t>Liability goes DOWN</t>
        </is>
      </c>
      <c r="C26" s="44" t="inlineStr">
        <is>
          <t>Cash USE  (negative on CF walk)</t>
        </is>
      </c>
    </row>
    <row r="27">
      <c r="B27" s="43" t="inlineStr">
        <is>
          <t>Equity goes UP (issuance, NI retained)</t>
        </is>
      </c>
      <c r="C27" s="44" t="inlineStr">
        <is>
          <t>Cash SOURCE if from issuance; non-cash if from NI</t>
        </is>
      </c>
    </row>
    <row r="28">
      <c r="B28" s="43" t="inlineStr">
        <is>
          <t>Equity goes DOWN (buyback, dividend)</t>
        </is>
      </c>
      <c r="C28" s="44" t="inlineStr">
        <is>
          <t>Cash USE</t>
        </is>
      </c>
    </row>
    <row r="31">
      <c r="B31" s="45" t="inlineStr">
        <is>
          <t>EDUCATIONAL USE ONLY</t>
        </is>
      </c>
    </row>
    <row r="32" ht="60" customHeight="1">
      <c r="B32" s="46" t="inlineStr">
        <is>
          <t>This workbook is published for educational purposes only. It is not accounting, audit, tax, legal, or investment advice and creates no professional engagement. The mechanics shown are general; your facts and applicable standards (US GAAP, IFRS, or local) govern.</t>
        </is>
      </c>
    </row>
  </sheetData>
  <mergeCells count="1">
    <mergeCell ref="B32:C3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2026-06-07T15:19:19Z</dcterms:created>
  <dcterms:modified xmlns:dcterms="http://purl.org/dc/terms/" xmlns:xsi="http://www.w3.org/2001/XMLSchema-instance" xsi:type="dcterms:W3CDTF">2026-06-07T15:19:19Z</dcterms:modified>
</cp:coreProperties>
</file>